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Marce\Downloads\"/>
    </mc:Choice>
  </mc:AlternateContent>
  <xr:revisionPtr revIDLastSave="0" documentId="13_ncr:41000001_{F64DBF90-C61A-634F-B548-9B0B82C8259C}" xr6:coauthVersionLast="47" xr6:coauthVersionMax="47" xr10:uidLastSave="{00000000-0000-0000-0000-000000000000}"/>
  <bookViews>
    <workbookView xWindow="-110" yWindow="-110" windowWidth="19420" windowHeight="10300" firstSheet="4" activeTab="8" xr2:uid="{00000000-000D-0000-FFFF-FFFF00000000}"/>
  </bookViews>
  <sheets>
    <sheet name="RUFINO" sheetId="1" state="hidden" r:id="rId1"/>
    <sheet name="SAN CARLOS" sheetId="2" state="hidden" r:id="rId2"/>
    <sheet name="ISLA DEL SOL" sheetId="3" state="hidden" r:id="rId3"/>
    <sheet name="2808" sheetId="4" state="hidden" r:id="rId4"/>
    <sheet name=" LOTE 1 NACIONAL" sheetId="10" r:id="rId5"/>
    <sheet name="LOTE 2 DISTRITAL" sheetId="12" r:id="rId6"/>
    <sheet name="LOTE 5 DISTRITAL" sheetId="14" r:id="rId7"/>
    <sheet name="LOTE 6 NACIONAL" sheetId="8" r:id="rId8"/>
    <sheet name="LOTE 7 NACIONAL" sheetId="13" r:id="rId9"/>
    <sheet name="LOTE 9 NACIONAL" sheetId="15" r:id="rId10"/>
    <sheet name="LOTE 11 DISTRITAL" sheetId="16" r:id="rId11"/>
    <sheet name="LOTE 13 DISTRITAL" sheetId="11" r:id="rId12"/>
    <sheet name="2910" sheetId="5" state="hidden" r:id="rId13"/>
    <sheet name="2851" sheetId="6" state="hidden" r:id="rId14"/>
  </sheets>
  <externalReferences>
    <externalReference r:id="rId15"/>
  </externalReferences>
  <definedNames>
    <definedName name="_xlnm._FilterDatabase" localSheetId="3" hidden="1">'2808'!$A$1:$H$11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8" l="1"/>
  <c r="F9" i="8"/>
  <c r="C8" i="8"/>
  <c r="F8" i="8"/>
  <c r="C7" i="8"/>
  <c r="F7" i="8"/>
  <c r="C6" i="8"/>
  <c r="F6" i="8"/>
  <c r="C5" i="8"/>
  <c r="F5" i="8"/>
  <c r="C4" i="8"/>
  <c r="F4" i="8"/>
  <c r="C3" i="8"/>
  <c r="F3" i="8"/>
  <c r="C9" i="10"/>
  <c r="F9" i="10"/>
  <c r="C8" i="10"/>
  <c r="F8" i="10"/>
  <c r="C7" i="10"/>
  <c r="F7" i="10"/>
  <c r="C6" i="10"/>
  <c r="F6" i="10"/>
  <c r="C5" i="10"/>
  <c r="F5" i="10"/>
  <c r="C4" i="10"/>
  <c r="F4" i="10"/>
  <c r="C3" i="10"/>
  <c r="F3" i="10"/>
  <c r="F3" i="12"/>
  <c r="F2" i="12"/>
  <c r="C8" i="11"/>
  <c r="C7" i="16"/>
  <c r="C7" i="15"/>
  <c r="C7" i="14"/>
  <c r="F2" i="11"/>
  <c r="F4" i="11"/>
  <c r="F3" i="16"/>
  <c r="F3" i="15"/>
  <c r="F3" i="14"/>
  <c r="C2" i="10"/>
  <c r="F2" i="10"/>
  <c r="C2" i="8"/>
  <c r="F2" i="8"/>
  <c r="C6" i="3"/>
  <c r="C14" i="4"/>
  <c r="C17" i="4"/>
  <c r="F17" i="4"/>
  <c r="F14" i="4"/>
  <c r="C15" i="4"/>
  <c r="F15" i="4"/>
  <c r="C16" i="4"/>
  <c r="F16" i="4"/>
  <c r="C18" i="4"/>
  <c r="F18" i="4"/>
  <c r="C19" i="4"/>
  <c r="F19" i="4"/>
  <c r="C20" i="4"/>
  <c r="F20" i="4"/>
  <c r="C3" i="4"/>
  <c r="C5" i="4"/>
  <c r="F5" i="4"/>
  <c r="F3" i="4"/>
  <c r="C4" i="4"/>
  <c r="F4" i="4"/>
  <c r="C7" i="4"/>
  <c r="F7" i="4"/>
  <c r="F25" i="4"/>
  <c r="F26" i="4"/>
  <c r="E39" i="4"/>
  <c r="D38" i="4"/>
  <c r="E38" i="4"/>
  <c r="G25" i="3"/>
  <c r="F3" i="2"/>
  <c r="C4" i="2"/>
  <c r="F4" i="2"/>
  <c r="C5" i="2"/>
  <c r="F5" i="2"/>
  <c r="C6" i="2"/>
  <c r="F6" i="2"/>
  <c r="C7" i="2"/>
  <c r="F7" i="2"/>
  <c r="C8" i="2"/>
  <c r="F8" i="2"/>
  <c r="C9" i="2"/>
  <c r="F9" i="2"/>
  <c r="C10" i="2"/>
  <c r="F10" i="2"/>
  <c r="D31" i="3"/>
  <c r="E31" i="3"/>
  <c r="D30" i="3"/>
  <c r="E30" i="3"/>
  <c r="F21" i="3"/>
  <c r="F22" i="3"/>
  <c r="F3" i="3"/>
  <c r="C5" i="3"/>
  <c r="F5" i="3"/>
  <c r="F6" i="3"/>
  <c r="C7" i="3"/>
  <c r="F7" i="3"/>
  <c r="C8" i="3"/>
  <c r="F8" i="3"/>
  <c r="C9" i="3"/>
  <c r="F9" i="3"/>
  <c r="C10" i="3"/>
  <c r="F10" i="3"/>
  <c r="C4" i="3"/>
  <c r="F4" i="3"/>
  <c r="D26" i="2"/>
  <c r="E26" i="2"/>
  <c r="D30" i="1"/>
  <c r="E30" i="1"/>
  <c r="D31" i="1"/>
  <c r="E31" i="1"/>
  <c r="C16" i="1"/>
  <c r="F16" i="1"/>
  <c r="C17" i="1"/>
  <c r="F17" i="1"/>
  <c r="C18" i="1"/>
  <c r="F18" i="1"/>
  <c r="C19" i="1"/>
  <c r="F19" i="1"/>
  <c r="C20" i="1"/>
  <c r="F20" i="1"/>
  <c r="C21" i="1"/>
  <c r="F21" i="1"/>
  <c r="C15" i="1"/>
  <c r="F15" i="1"/>
  <c r="C5" i="1"/>
  <c r="F5" i="1"/>
  <c r="C6" i="1"/>
  <c r="F6" i="1"/>
  <c r="C7" i="1"/>
  <c r="F7" i="1"/>
  <c r="C8" i="1"/>
  <c r="F8" i="1"/>
  <c r="C9" i="1"/>
  <c r="F9" i="1"/>
  <c r="C10" i="1"/>
  <c r="F10" i="1"/>
  <c r="C4" i="1"/>
  <c r="F4" i="1"/>
  <c r="F14" i="1"/>
  <c r="F3" i="1"/>
  <c r="F11" i="3"/>
  <c r="D26" i="3"/>
  <c r="F22" i="1"/>
  <c r="C21" i="4"/>
  <c r="F21" i="4"/>
  <c r="F22" i="4"/>
  <c r="C8" i="4"/>
  <c r="F8" i="4"/>
  <c r="F11" i="1"/>
  <c r="F11" i="2"/>
  <c r="D21" i="2"/>
  <c r="D22" i="2"/>
  <c r="D27" i="3"/>
  <c r="D37" i="4"/>
  <c r="E37" i="4"/>
  <c r="C10" i="4"/>
  <c r="F10" i="4"/>
  <c r="C6" i="4"/>
  <c r="F6" i="4"/>
  <c r="C9" i="4"/>
  <c r="F9" i="4"/>
  <c r="F11" i="4"/>
  <c r="D32" i="4"/>
  <c r="D33" i="4"/>
  <c r="D25" i="1"/>
  <c r="D26" i="1"/>
</calcChain>
</file>

<file path=xl/sharedStrings.xml><?xml version="1.0" encoding="utf-8"?>
<sst xmlns="http://schemas.openxmlformats.org/spreadsheetml/2006/main" count="1134" uniqueCount="446">
  <si>
    <t>PORTATILES</t>
  </si>
  <si>
    <t>ITEM</t>
  </si>
  <si>
    <t>ARTICULO</t>
  </si>
  <si>
    <t xml:space="preserve">CANTIDAD </t>
  </si>
  <si>
    <t>UNIDAD</t>
  </si>
  <si>
    <t>PRECIO</t>
  </si>
  <si>
    <t>TOTAL</t>
  </si>
  <si>
    <t>ETP-PT-10-Portátil 14 pulgadas PESO MAXIMO 1,8KG-6000-NA-AVANZADO-SDD-1 TB PCIe-NA-16 GB-Zona 1</t>
  </si>
  <si>
    <t>COMPONENTE-82-Certificación Epeat Gold-NA-NA-NA-NA-NA-Todas las zonas</t>
  </si>
  <si>
    <t>COMPONENTE-79-Software licenciado y preinstalado, Sistema Operativo Windows-NA-NA-NA-NA-NA-Todas las zonas</t>
  </si>
  <si>
    <t>SERVICIO-95-Garantía extendida por ETP-2 años adicionales-NA-NA-NA-NA-Todas las zonas</t>
  </si>
  <si>
    <t>COMPONENTE-84-Certificación Epeat Bronze-NA-NA-NA-NA-NA-Todas las zonas</t>
  </si>
  <si>
    <t>COMPONENTE-86Certificados en el Estándar Militar MIL-STD 810G o MIL-STD 810H NANA-NA-NA-NA-Todas las zonas</t>
  </si>
  <si>
    <t>ACCESORIO-47-Auriculares-NA-Todas las zonas</t>
  </si>
  <si>
    <t>ACCESORIO-43-Guaya de seguridad-NA-Todas las zonas</t>
  </si>
  <si>
    <t>ESCRITORIO</t>
  </si>
  <si>
    <t>PRESIO</t>
  </si>
  <si>
    <t>ETP-CCD-6 -6200 -AVANZADA -ADMINISTRACION Y GESTION REMOTA -SSD -1 TB PCIe -16 GB-Zona 1</t>
  </si>
  <si>
    <t>ACCESORIO-43-Guaya de seguridad -NA-TODAS LAS ZONAS</t>
  </si>
  <si>
    <t>ACCESORIO-29-Teclado + Mouse-Alámbrico, conexión USB, Plug &amp; Play -Todas las zonas</t>
  </si>
  <si>
    <t>ACCESORIO-34-Monitores -Monitor de 21.8” FHD -Todas las zonas</t>
  </si>
  <si>
    <t>COMPONENTE-85- Energy Star 8.x o superior - CPU y Monitor (N/A cuando el Sistema Operativo es Linux) o China Certificate for Energy Conservation Product o Ecodesign and Energy Labelling -NA-NA</t>
  </si>
  <si>
    <t>COMPONENTE-82 -Certificación Epeat Gold -NA -NA</t>
  </si>
  <si>
    <t>COMPONENTE-79 - Software licenciado y preinstalado, Sistema Operativo Windows -NA -NA</t>
  </si>
  <si>
    <t>COMPONENTE-86 -Certificados en el Estándar Militar MIL-STD 810G o MIL-STD 810H -NA -NA</t>
  </si>
  <si>
    <t>RUFINO JOSE CUERVO</t>
  </si>
  <si>
    <t>TOTAL PRESUPUESTO</t>
  </si>
  <si>
    <t>VALOR PRESUPUESTO</t>
  </si>
  <si>
    <t>SALDO</t>
  </si>
  <si>
    <t>SOLICITADOS</t>
  </si>
  <si>
    <t>ASIGNADOS</t>
  </si>
  <si>
    <t>FALTANTES</t>
  </si>
  <si>
    <t>SAN CARLOS</t>
  </si>
  <si>
    <t>ETP-PI-63-TABLEROS/PANTALLAS INTERACTIVAS65 PULGADAS-4K-NA-NA-Zona 1</t>
  </si>
  <si>
    <t>ISLA DEL SOL</t>
  </si>
  <si>
    <t>PANTALLAS</t>
  </si>
  <si>
    <t>PROYECTO 2808</t>
  </si>
  <si>
    <t>ETP / COMPONENTE / SERVICIO</t>
  </si>
  <si>
    <t>UMBRAL DE RENDIMIENTO PCMARK 10</t>
  </si>
  <si>
    <t>PROCESAMIENTO</t>
  </si>
  <si>
    <t>GESTION CON PROCESAMIENTO</t>
  </si>
  <si>
    <t>TIPO DISCO</t>
  </si>
  <si>
    <t>CAPACIDAD</t>
  </si>
  <si>
    <t>MEMORIA</t>
  </si>
  <si>
    <t>ZONA</t>
  </si>
  <si>
    <t>MONEDA</t>
  </si>
  <si>
    <t>5. COMSISTELCO SAS</t>
  </si>
  <si>
    <t>6. UNIPLES SAS</t>
  </si>
  <si>
    <t>7. P&amp;P SYSTEMS COLOMBIA SAS</t>
  </si>
  <si>
    <t>11. NEX COMPUTER SAS</t>
  </si>
  <si>
    <t>19. REDCOMPUTO LTDA</t>
  </si>
  <si>
    <t>20. RICOH COLOMBIA SA</t>
  </si>
  <si>
    <t>22. SUMIMAS SAS</t>
  </si>
  <si>
    <t>23. NUEVA ERA SOLUCIONES SAS</t>
  </si>
  <si>
    <t>26. SISTETRONICS SAS</t>
  </si>
  <si>
    <t>28. KEY MARKET SAS  EN REORGANIZACION</t>
  </si>
  <si>
    <t>42. VENEPLAST LTDA</t>
  </si>
  <si>
    <t>43. COLSOF SAS</t>
  </si>
  <si>
    <t>49. PORTATIL SAS</t>
  </si>
  <si>
    <t>60. C&amp;S TECNOLOGIA SA</t>
  </si>
  <si>
    <t>64. XOREX DE COLOMBIA SAS</t>
  </si>
  <si>
    <t>68. TECNOPHONE COLOMBIA SAS</t>
  </si>
  <si>
    <t>75. UT SC AM CCE 2021</t>
  </si>
  <si>
    <t>76. COMPUTEL SYSTEM SAS</t>
  </si>
  <si>
    <t>78. HARDWARE ASESORIAS SOFTWARE LTDA</t>
  </si>
  <si>
    <t>79. PEAR SOLUTIONS SAS</t>
  </si>
  <si>
    <t>88. LINALCA INFORMATICA SA</t>
  </si>
  <si>
    <t>90. GREEN SERVICES AND SOLUTIONS SAS</t>
  </si>
  <si>
    <t>94. VASQUEZ CARO Y CIA SAS</t>
  </si>
  <si>
    <t>ETP-AIO 21.5"-8</t>
  </si>
  <si>
    <t>AVANZADA</t>
  </si>
  <si>
    <t>ADMINISTRACION Y GESTION REMOTA</t>
  </si>
  <si>
    <t>SSD</t>
  </si>
  <si>
    <t>1 TB PCIe</t>
  </si>
  <si>
    <t>32 GB</t>
  </si>
  <si>
    <t>Zona 1</t>
  </si>
  <si>
    <t>Dólar</t>
  </si>
  <si>
    <t>$ 1.866</t>
  </si>
  <si>
    <t>$ 1.603</t>
  </si>
  <si>
    <t>$ 1.475</t>
  </si>
  <si>
    <t>$ 1.516</t>
  </si>
  <si>
    <t>$ 1.657</t>
  </si>
  <si>
    <t>$ 1.590</t>
  </si>
  <si>
    <t>$ 1.608</t>
  </si>
  <si>
    <t>$ 1.884</t>
  </si>
  <si>
    <t>$ 1.319</t>
  </si>
  <si>
    <t>$ 1.546</t>
  </si>
  <si>
    <t>$ 1.585</t>
  </si>
  <si>
    <t>$ 1.438</t>
  </si>
  <si>
    <t>$ 1.777</t>
  </si>
  <si>
    <t>$ 1.513</t>
  </si>
  <si>
    <t>$ 1.610</t>
  </si>
  <si>
    <t>$ 1.819</t>
  </si>
  <si>
    <t>$ 1.656</t>
  </si>
  <si>
    <t>$ 1.623</t>
  </si>
  <si>
    <t>$ 1.570</t>
  </si>
  <si>
    <t>$ 1.614</t>
  </si>
  <si>
    <t>$ 1.739</t>
  </si>
  <si>
    <t>$ 7.261.987</t>
  </si>
  <si>
    <t>$ 6.238.459</t>
  </si>
  <si>
    <t>$ 5.740.317</t>
  </si>
  <si>
    <t>$ 5.899.878</t>
  </si>
  <si>
    <t>$ 6.448.613</t>
  </si>
  <si>
    <t>$ 6.187.867</t>
  </si>
  <si>
    <t>$ 6.257.918</t>
  </si>
  <si>
    <t>$ 7.332.038</t>
  </si>
  <si>
    <t>$ 5.133.205</t>
  </si>
  <si>
    <t>$ 6.016.630</t>
  </si>
  <si>
    <t>$ 6.168.408</t>
  </si>
  <si>
    <t>$ 5.596.322</t>
  </si>
  <si>
    <t>$ 6.915.622</t>
  </si>
  <si>
    <t>$ 5.888.203</t>
  </si>
  <si>
    <t>$ 6.265.701</t>
  </si>
  <si>
    <t>$ 7.079.075</t>
  </si>
  <si>
    <t>$ 6.444.721</t>
  </si>
  <si>
    <t>$ 6.316.294</t>
  </si>
  <si>
    <t>$ 6.110.032</t>
  </si>
  <si>
    <t>$ 6.281.268</t>
  </si>
  <si>
    <t>$ 6.767.736</t>
  </si>
  <si>
    <t>TRM</t>
  </si>
  <si>
    <t>PROYECTO 2910</t>
  </si>
  <si>
    <t>valor uni</t>
  </si>
  <si>
    <t>valor total</t>
  </si>
  <si>
    <t>DÓLAR</t>
  </si>
  <si>
    <t>ETP-AIO 21.5"-8 6200 AVANZADA ADMINISTRACION Y GESTION REMOTA SSD 1 TB PCIe 32 GB Zona 1</t>
  </si>
  <si>
    <t xml:space="preserve"> $     5.899.878,00</t>
  </si>
  <si>
    <t xml:space="preserve"> $             17.699.634,00</t>
  </si>
  <si>
    <t xml:space="preserve"> $             7.783,48</t>
  </si>
  <si>
    <t xml:space="preserve"> $                     23.350,44</t>
  </si>
  <si>
    <t xml:space="preserve"> $         502.034,46</t>
  </si>
  <si>
    <t xml:space="preserve"> $               1.506.103,38</t>
  </si>
  <si>
    <t xml:space="preserve"> $                          -  </t>
  </si>
  <si>
    <t xml:space="preserve"> $                                    -  </t>
  </si>
  <si>
    <t xml:space="preserve"> $           66.159,58</t>
  </si>
  <si>
    <t xml:space="preserve"> $                   198.478,74</t>
  </si>
  <si>
    <t xml:space="preserve"> $           93.401,76</t>
  </si>
  <si>
    <t xml:space="preserve"> $                   280.205,28</t>
  </si>
  <si>
    <t> </t>
  </si>
  <si>
    <t xml:space="preserve"> $             19.754.472,72</t>
  </si>
  <si>
    <t>PORTÁTIL</t>
  </si>
  <si>
    <t>TECNOLOGIA</t>
  </si>
  <si>
    <t>RJ45</t>
  </si>
  <si>
    <t>USB
TIPO C</t>
  </si>
  <si>
    <t>USB TIPO A</t>
  </si>
  <si>
    <t>13. DIPARCO SAS</t>
  </si>
  <si>
    <t>24. DISCOMPUCOL SAS</t>
  </si>
  <si>
    <t>30. MICRONET SAS</t>
  </si>
  <si>
    <t>61. SELCOMP INGENIERIA SAS</t>
  </si>
  <si>
    <t>81. COMERCIALIZADORA SERLE.COM</t>
  </si>
  <si>
    <t>102. ADVANCED TECHNOLOGIES AND SOLUTIONS GROUP SAS</t>
  </si>
  <si>
    <t>Promedio</t>
  </si>
  <si>
    <t>ETP-PTF-77</t>
  </si>
  <si>
    <t>Portatil con pantalla de 15 pulgadas</t>
  </si>
  <si>
    <t>AVANZADO</t>
  </si>
  <si>
    <t>SDD</t>
  </si>
  <si>
    <t>512 GB</t>
  </si>
  <si>
    <t>TN o IPS</t>
  </si>
  <si>
    <t>16 GB</t>
  </si>
  <si>
    <t>SI</t>
  </si>
  <si>
    <t>$ 1.293</t>
  </si>
  <si>
    <t>$ 1.148</t>
  </si>
  <si>
    <t>$ 1.147</t>
  </si>
  <si>
    <t>$ 1.032</t>
  </si>
  <si>
    <t>$ 1.058</t>
  </si>
  <si>
    <t>$ 1.310</t>
  </si>
  <si>
    <t>$ 940</t>
  </si>
  <si>
    <t>$ 1.334</t>
  </si>
  <si>
    <t>$ 1.114</t>
  </si>
  <si>
    <t>$ 1.038</t>
  </si>
  <si>
    <t>$ 937</t>
  </si>
  <si>
    <t>$ 1.113</t>
  </si>
  <si>
    <t>$ 1.230</t>
  </si>
  <si>
    <t>$ 1.055</t>
  </si>
  <si>
    <t>$ 1.176</t>
  </si>
  <si>
    <t>$ 1.297</t>
  </si>
  <si>
    <t>$ 1.206</t>
  </si>
  <si>
    <t>$ 1.168</t>
  </si>
  <si>
    <t>$ 1.107</t>
  </si>
  <si>
    <t>$ 1.373</t>
  </si>
  <si>
    <t>$ 1.104</t>
  </si>
  <si>
    <t>$ 1.150</t>
  </si>
  <si>
    <t>$ 1.347</t>
  </si>
  <si>
    <t>$ 1.067</t>
  </si>
  <si>
    <t>$ 1.216</t>
  </si>
  <si>
    <t>$ 5.032.020</t>
  </si>
  <si>
    <t>$ 4.467.718</t>
  </si>
  <si>
    <t>$ 4.463.826</t>
  </si>
  <si>
    <t>$ 4.016.276</t>
  </si>
  <si>
    <t>$ 4.117.461</t>
  </si>
  <si>
    <t>$ 5.098.179</t>
  </si>
  <si>
    <t>$ 3.658.236</t>
  </si>
  <si>
    <t>$ 5.191.581</t>
  </si>
  <si>
    <t>$ 4.335.398</t>
  </si>
  <si>
    <t>$ 4.039.626</t>
  </si>
  <si>
    <t>$ 3.646.560</t>
  </si>
  <si>
    <t>$ 4.331.507</t>
  </si>
  <si>
    <t>$ 4.786.840</t>
  </si>
  <si>
    <t>$ 4.105.786</t>
  </si>
  <si>
    <t>$ 4.576.686</t>
  </si>
  <si>
    <t>$ 5.047.587</t>
  </si>
  <si>
    <t>$ 4.693.438</t>
  </si>
  <si>
    <t>$ 4.545.552</t>
  </si>
  <si>
    <t>$ 4.308.156</t>
  </si>
  <si>
    <t>$ 5.343.359</t>
  </si>
  <si>
    <t>$ 4.296.481</t>
  </si>
  <si>
    <t>$ 4.475.501</t>
  </si>
  <si>
    <t>$ 5.242.174</t>
  </si>
  <si>
    <t>$ 4.152.487</t>
  </si>
  <si>
    <t>$ 4.732.356</t>
  </si>
  <si>
    <t>ETP-AIO 21.5"-25</t>
  </si>
  <si>
    <t>500 GB PCIe</t>
  </si>
  <si>
    <t>Zona 2</t>
  </si>
  <si>
    <t>$ 1.863</t>
  </si>
  <si>
    <t>$ 1.521</t>
  </si>
  <si>
    <t>$ 1.413</t>
  </si>
  <si>
    <t>$ 1.449</t>
  </si>
  <si>
    <t>$ 1.584</t>
  </si>
  <si>
    <t>$ 1.510</t>
  </si>
  <si>
    <t>$ 1.526</t>
  </si>
  <si>
    <t>$ 1.795</t>
  </si>
  <si>
    <t>$ 1.499</t>
  </si>
  <si>
    <t>$ 1.540</t>
  </si>
  <si>
    <t>$ 1.380</t>
  </si>
  <si>
    <t>$ 1.705</t>
  </si>
  <si>
    <t>$ 1.452</t>
  </si>
  <si>
    <t>$ 1.823</t>
  </si>
  <si>
    <t>$ 1.583</t>
  </si>
  <si>
    <t>$ 1.500</t>
  </si>
  <si>
    <t>$ 1.512</t>
  </si>
  <si>
    <t>$ 1.651</t>
  </si>
  <si>
    <t>$ 7.250.312</t>
  </si>
  <si>
    <t>$ 5.919.337</t>
  </si>
  <si>
    <t>$ 5.499.029</t>
  </si>
  <si>
    <t>$ 5.639.131</t>
  </si>
  <si>
    <t>$ 6.164.516</t>
  </si>
  <si>
    <t>$ 5.876.527</t>
  </si>
  <si>
    <t>$ 5.938.795</t>
  </si>
  <si>
    <t>$ 6.985.673</t>
  </si>
  <si>
    <t>$ 5.833.718</t>
  </si>
  <si>
    <t>$ 5.993.280</t>
  </si>
  <si>
    <t>$ 5.370.601</t>
  </si>
  <si>
    <t>$ 6.635.417</t>
  </si>
  <si>
    <t>$ 5.650.806</t>
  </si>
  <si>
    <t>$ 7.094.642</t>
  </si>
  <si>
    <t>$ 6.160.624</t>
  </si>
  <si>
    <t>$ 5.837.610</t>
  </si>
  <si>
    <t>$ 5.884.311</t>
  </si>
  <si>
    <t>$ 6.425.263</t>
  </si>
  <si>
    <t>TABLETA</t>
  </si>
  <si>
    <t>CONEXION</t>
  </si>
  <si>
    <t>ETP-TB-3</t>
  </si>
  <si>
    <t>Tableta 10" - 10.9" pulgadas</t>
  </si>
  <si>
    <t>Mínimo 1,7 GHz</t>
  </si>
  <si>
    <t>WIFI</t>
  </si>
  <si>
    <t>mSata o eMMC o NGFF/M.2</t>
  </si>
  <si>
    <t>64GB</t>
  </si>
  <si>
    <t>4 GB</t>
  </si>
  <si>
    <t>$ 202</t>
  </si>
  <si>
    <t>$ 197</t>
  </si>
  <si>
    <t>$ 176</t>
  </si>
  <si>
    <t>$ 229</t>
  </si>
  <si>
    <t>$ 291</t>
  </si>
  <si>
    <t>$ 271</t>
  </si>
  <si>
    <t>$ 166</t>
  </si>
  <si>
    <t>$ 239</t>
  </si>
  <si>
    <t>$ 182</t>
  </si>
  <si>
    <t>$ 274</t>
  </si>
  <si>
    <t>$ 167</t>
  </si>
  <si>
    <t>$ 270</t>
  </si>
  <si>
    <t>$ 389</t>
  </si>
  <si>
    <t>$ 248</t>
  </si>
  <si>
    <t>$ 280</t>
  </si>
  <si>
    <t>$ 250</t>
  </si>
  <si>
    <t>$ 786.131</t>
  </si>
  <si>
    <t>$ 766.673</t>
  </si>
  <si>
    <t>$ 684.946</t>
  </si>
  <si>
    <t>$ 891.208</t>
  </si>
  <si>
    <t>$ 1.132.496</t>
  </si>
  <si>
    <t>$ 1.054.662</t>
  </si>
  <si>
    <t>$ 646.029</t>
  </si>
  <si>
    <t>$ 930.126</t>
  </si>
  <si>
    <t>$ 708.297</t>
  </si>
  <si>
    <t>$ 1.066.337</t>
  </si>
  <si>
    <t>$ 649.921</t>
  </si>
  <si>
    <t>$ 1.050.770</t>
  </si>
  <si>
    <t>$ 1.513.887</t>
  </si>
  <si>
    <t>$ 965.152</t>
  </si>
  <si>
    <t>$ 1.089.687</t>
  </si>
  <si>
    <t>$ 972.935</t>
  </si>
  <si>
    <t>TIPO ETP</t>
  </si>
  <si>
    <t>SKU</t>
  </si>
  <si>
    <t>CARACTERISTICA 1</t>
  </si>
  <si>
    <t>50. DOCTOR PC MAYORISTA SAS</t>
  </si>
  <si>
    <t>53. PC MAC SA</t>
  </si>
  <si>
    <t>ETP-A-272</t>
  </si>
  <si>
    <t>Tableta</t>
  </si>
  <si>
    <t>iPad Air 11"</t>
  </si>
  <si>
    <t xml:space="preserve">iPad Air 11-inch iPad Air Wi-Fi 512GB </t>
  </si>
  <si>
    <t>$ 1.355</t>
  </si>
  <si>
    <t>$ 1.566</t>
  </si>
  <si>
    <t>$ 1.243</t>
  </si>
  <si>
    <t>$ 1.343</t>
  </si>
  <si>
    <t>$ 1.116</t>
  </si>
  <si>
    <t>$ 1.180</t>
  </si>
  <si>
    <t>$ 1.137</t>
  </si>
  <si>
    <t>$ 1.364</t>
  </si>
  <si>
    <t>$ 5.273.308</t>
  </si>
  <si>
    <t>$ 6.094.465</t>
  </si>
  <si>
    <t>$ 4.837.433</t>
  </si>
  <si>
    <t>$ 5.226.607</t>
  </si>
  <si>
    <t>$ 4.343.182</t>
  </si>
  <si>
    <t>$ 0</t>
  </si>
  <si>
    <t>$ 4.592.253</t>
  </si>
  <si>
    <t>$ 4.424.908</t>
  </si>
  <si>
    <t>$ 5.308.333</t>
  </si>
  <si>
    <t>CARACTERISTICA 2</t>
  </si>
  <si>
    <t>CARACTERISTICA 3</t>
  </si>
  <si>
    <t>CARACTERISTICA 4 - volumen mensual recomendado</t>
  </si>
  <si>
    <t>CARACTERISTICA 5</t>
  </si>
  <si>
    <t>ETP-I-11</t>
  </si>
  <si>
    <t>IMPRESORA LÁSER O LED</t>
  </si>
  <si>
    <t>A4</t>
  </si>
  <si>
    <t>MONOFUNCIONAL</t>
  </si>
  <si>
    <t>BLANCO Y NEGRO</t>
  </si>
  <si>
    <t>Mayor o igual a 25.000 páginas</t>
  </si>
  <si>
    <t>Mínimo 60 ppm</t>
  </si>
  <si>
    <t>$ 1.182</t>
  </si>
  <si>
    <t>$ 873</t>
  </si>
  <si>
    <t>$ 791</t>
  </si>
  <si>
    <t>$ 949</t>
  </si>
  <si>
    <t>$ 901</t>
  </si>
  <si>
    <t>$ 1.166</t>
  </si>
  <si>
    <t>$ 980</t>
  </si>
  <si>
    <t>$ 1.191</t>
  </si>
  <si>
    <t>$ 920</t>
  </si>
  <si>
    <t>$ 917</t>
  </si>
  <si>
    <t>$ 1.314</t>
  </si>
  <si>
    <t>$ 910</t>
  </si>
  <si>
    <t>$ 981</t>
  </si>
  <si>
    <t>$ 1.178</t>
  </si>
  <si>
    <t>$ 1.459</t>
  </si>
  <si>
    <t>$ 4.600.037</t>
  </si>
  <si>
    <t>$ 3.397.489</t>
  </si>
  <si>
    <t>$ 3.078.366</t>
  </si>
  <si>
    <t>$ 3.693.261</t>
  </si>
  <si>
    <t>$ 3.506.458</t>
  </si>
  <si>
    <t>$ 4.537.769</t>
  </si>
  <si>
    <t>$ 3.813.905</t>
  </si>
  <si>
    <t>$ 4.635.062</t>
  </si>
  <si>
    <t>$ 3.580.401</t>
  </si>
  <si>
    <t>$ 3.568.726</t>
  </si>
  <si>
    <t>$ 5.113.746</t>
  </si>
  <si>
    <t>$ 3.541.483</t>
  </si>
  <si>
    <t>$ 3.817.797</t>
  </si>
  <si>
    <t>$ 4.584.470</t>
  </si>
  <si>
    <t>$ 5.678.049</t>
  </si>
  <si>
    <t>CARACTERISTICA 4</t>
  </si>
  <si>
    <t xml:space="preserve">ZONA </t>
  </si>
  <si>
    <t>ETP-PI-18</t>
  </si>
  <si>
    <t>VIDEOPROYECTORES</t>
  </si>
  <si>
    <t>LASER PURO</t>
  </si>
  <si>
    <t>DISTANCIA REGULAR</t>
  </si>
  <si>
    <t>WXGA o WUXGA</t>
  </si>
  <si>
    <t>Mínimo 4.000 Lúmenes</t>
  </si>
  <si>
    <t>$ 2.128</t>
  </si>
  <si>
    <t>$ 1.728</t>
  </si>
  <si>
    <t>$ 1.631</t>
  </si>
  <si>
    <t>$ 2.436</t>
  </si>
  <si>
    <t>$ 1.677</t>
  </si>
  <si>
    <t>$ 1.993</t>
  </si>
  <si>
    <t>$ 2.068</t>
  </si>
  <si>
    <t>$ 2.476</t>
  </si>
  <si>
    <t>$ 1.998</t>
  </si>
  <si>
    <t>$ 8.281.623</t>
  </si>
  <si>
    <t>$ 6.724.927</t>
  </si>
  <si>
    <t>$ 6.347.428</t>
  </si>
  <si>
    <t>$ 9.480.279</t>
  </si>
  <si>
    <t>$ 6.526.448</t>
  </si>
  <si>
    <t>$ 7.756.238</t>
  </si>
  <si>
    <t>$ 8.048.118</t>
  </si>
  <si>
    <t>$ 9.635.948</t>
  </si>
  <si>
    <t>$ 7.775.697</t>
  </si>
  <si>
    <t>PROYECTO 2851</t>
  </si>
  <si>
    <t>ETP-PTF-77 Portatil con pantalla de 15 pulgadas 5400 AVANZADO SDD 512 GBTN o IPS 16 GB SI Zona 1</t>
  </si>
  <si>
    <t xml:space="preserve"> $   4.152.487,00</t>
  </si>
  <si>
    <t xml:space="preserve"> $     41.524.870,00</t>
  </si>
  <si>
    <t xml:space="preserve"> $     48.374.332,40</t>
  </si>
  <si>
    <t xml:space="preserve"> $           7.783,48</t>
  </si>
  <si>
    <t xml:space="preserve"> $              77.834,80</t>
  </si>
  <si>
    <t>ETP-AIO 21.5"-25 6200 AVANZADA ADMINISTRACION Y GESTION REMOTA SSD 500 GB PCIe 32 GB Zona 2</t>
  </si>
  <si>
    <t xml:space="preserve"> $     82.076.793,60</t>
  </si>
  <si>
    <t xml:space="preserve"> $       502.034,46</t>
  </si>
  <si>
    <t xml:space="preserve"> $        5.020.344,60</t>
  </si>
  <si>
    <t>ETP-TB-3Tableta 10" - 10.9" pulgadas Mínimo 1,7 GHz WIFImSata o eMMC o NGFF/M.2 64GB4 GB Zona 1</t>
  </si>
  <si>
    <t xml:space="preserve"> $     15.722.620,00</t>
  </si>
  <si>
    <t xml:space="preserve"> $                        -  </t>
  </si>
  <si>
    <t xml:space="preserve"> $                             -  </t>
  </si>
  <si>
    <t>ETP-A-272 Tableta iPad Air 11" iPad Air 11-inch iPad Air Wi-Fi 512GB Zona 1</t>
  </si>
  <si>
    <t xml:space="preserve"> $     43.431.820,00</t>
  </si>
  <si>
    <t>ETP-I-11 IMPRESORA LÁSER O LED A4 MONOFUNCIONAL BLANCO Y NEGROMayor o igual a 25.000 páginas Mínimo 60 ppm Zona 1</t>
  </si>
  <si>
    <t xml:space="preserve"> $        3.078.366,00</t>
  </si>
  <si>
    <t>ETP-PI-18 VIDEOPROYECTORES LASER PURO DISTANCIA REGULAR WXGA o WUXGA Mínimo 4.000 Lúmenes Zona 2</t>
  </si>
  <si>
    <t xml:space="preserve"> $        6.724.927,00</t>
  </si>
  <si>
    <t xml:space="preserve"> $         66.159,58</t>
  </si>
  <si>
    <t xml:space="preserve"> $           661.595,80</t>
  </si>
  <si>
    <t>total proyecto 2851</t>
  </si>
  <si>
    <t xml:space="preserve"> $   199.408.859,00</t>
  </si>
  <si>
    <t xml:space="preserve"> $         93.401,76</t>
  </si>
  <si>
    <t xml:space="preserve"> $           934.017,60</t>
  </si>
  <si>
    <t xml:space="preserve"> $   4.786.840,00</t>
  </si>
  <si>
    <t xml:space="preserve"> $     71.802.600,00</t>
  </si>
  <si>
    <t xml:space="preserve"> $           116.752,20</t>
  </si>
  <si>
    <t xml:space="preserve"> $        7.530.516,90</t>
  </si>
  <si>
    <t xml:space="preserve"> $           992.393,70</t>
  </si>
  <si>
    <t xml:space="preserve"> $        1.401.026,40</t>
  </si>
  <si>
    <t xml:space="preserve"> $       786.131,00</t>
  </si>
  <si>
    <t>total</t>
  </si>
  <si>
    <t xml:space="preserve"> $   4.343.182,00</t>
  </si>
  <si>
    <t xml:space="preserve"> $   3.078.366,00</t>
  </si>
  <si>
    <t xml:space="preserve"> $   6.724.927,00</t>
  </si>
  <si>
    <t>LOTE</t>
  </si>
  <si>
    <t xml:space="preserve">FILA </t>
  </si>
  <si>
    <t xml:space="preserve">LOTE </t>
  </si>
  <si>
    <t xml:space="preserve">ACCESORIO </t>
  </si>
  <si>
    <t>FILA</t>
  </si>
  <si>
    <t>trm</t>
  </si>
  <si>
    <t>dolares</t>
  </si>
  <si>
    <t>COMPONENTE-CCD-62 Energy Star 8.x o superior - CPU y Monitor (N/A cuando el Sistema Operativo es Linux) o China Certificate for Energy Conservation Product o Ecodesign and Energy Labelling -NA-NA</t>
  </si>
  <si>
    <t>COMPONENTE-CCD-59 -Certificación Epeat Gold -NA -NA</t>
  </si>
  <si>
    <t>COMPONENTE-CCD-78- Software licenciado y preinstalado, Sistema Operativo Windows 11 Pro -NA -NA</t>
  </si>
  <si>
    <t>COMPONENTE-CCD-63 -Certificados en el Estándar Militar MIL-STD 810G  o MIL-STD 810H</t>
  </si>
  <si>
    <t>COMPONENTE-PT-72-Certificación Epeat Gold-NA-NA-NA-NA-NA-Todas las zonas</t>
  </si>
  <si>
    <t>COMPONENTE-PT-92-Software licenciado y preinstalado, Sistema Operativo Windows 11 Pro-NA-NA-NA-NA-NA-Todas las zonas</t>
  </si>
  <si>
    <t>SERVICIO-PT-85-Garantía extendida por ETP-2 años adicionales-NA-NA-NA-NA-Todas las zonas</t>
  </si>
  <si>
    <t>COMPONENTE-PT-74-Certificación Epeat Bronze-NA-NA-NA-NA-NA-Todas las zonas</t>
  </si>
  <si>
    <t>COMPONENTE-PT-76- Certificados en el Estándar Militar MIL-STD 810G o MIL-STD 810H NANA-NA-NA-NA-Todas las zonas</t>
  </si>
  <si>
    <t>COMPONENTE-PTF-775 -Certificación Epeat Gold-NA-NA-NA-NA-NA-Todas las zonas</t>
  </si>
  <si>
    <t>COMPONENTE-PTF-790-Software licenciado y preinstalado, Sistema Operativo Windows 11 Pro NA-NA-NA-NA-NA-Todas las zonas</t>
  </si>
  <si>
    <t>SERVICIO-PTF-785-Garantía extendida por ETP-2 años adicionales-NA-NA-NA-NA-Todas las zonas</t>
  </si>
  <si>
    <t>COMPONENTE-PTF-777-Certificación Epeat Bronze-NA-NA-NA-NA-NA-Todas las zonas</t>
  </si>
  <si>
    <t>COMPONENTE-PTF-779 Certificados en el Estándar Militar MIL-STD 810G o MIL-STD 810H NANA-NA-NA-NA-Todas las zonas</t>
  </si>
  <si>
    <t>COMPONENTE-AIO-166-Certificación Epeat Gold-NA-NA-NA-NA-NA-Todas las zonas</t>
  </si>
  <si>
    <t>COMPONENTE-AIO-185-Software licenciado y preinstalado, Sistema Operativo Windows 11 Pro-NA-NA-NA-NA-NA-Todas las zonas</t>
  </si>
  <si>
    <t>SERVICIO-AIO-179-Garantía extendida por ETP-2 años adicionales-NA-NA-NA-NA-Todas las zonas</t>
  </si>
  <si>
    <t>COMPONENTE-AIO-168 -Certificación Epeat Bronze-NA-NA-NA-NA-NA-Todas las zonas</t>
  </si>
  <si>
    <t>COMPONENTE-AIO-170 Certificados en el Estándar Militar MIL-STD 810G o MIL-STD 810H NANA-NA-NA-NA-Todas las 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</si>
</sst>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[$$-240A]\ #,##0"/>
    <numFmt numFmtId="165" formatCode="[$$-240A]\ #,##0.00"/>
    <numFmt numFmtId="166" formatCode="0.000"/>
    <numFmt numFmtId="167" formatCode="_-&quot;$&quot;\ * #,##0.000_-;\-&quot;$&quot;\ * #,##0.000_-;_-&quot;$&quot;\ * &quot;-&quot;?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595959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FFFFFF"/>
      <name val="Arial"/>
      <family val="2"/>
    </font>
    <font>
      <sz val="8"/>
      <name val="Calibri"/>
      <family val="2"/>
    </font>
    <font>
      <sz val="8"/>
      <name val="Arial"/>
      <family val="2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/>
    <xf numFmtId="4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44" fontId="0" fillId="0" borderId="1" xfId="1" applyFont="1" applyBorder="1"/>
    <xf numFmtId="4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44" fontId="0" fillId="0" borderId="1" xfId="1" applyFont="1" applyBorder="1" applyAlignment="1">
      <alignment wrapText="1"/>
    </xf>
    <xf numFmtId="0" fontId="0" fillId="0" borderId="1" xfId="1" applyNumberFormat="1" applyFont="1" applyBorder="1"/>
    <xf numFmtId="44" fontId="0" fillId="2" borderId="1" xfId="1" applyFont="1" applyFill="1" applyBorder="1"/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4" xfId="0" applyFont="1" applyBorder="1"/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6" fillId="0" borderId="0" xfId="0" applyFont="1"/>
    <xf numFmtId="0" fontId="4" fillId="5" borderId="0" xfId="0" applyFont="1" applyFill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6" borderId="4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0" borderId="6" xfId="0" applyFont="1" applyBorder="1"/>
    <xf numFmtId="0" fontId="8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5" fillId="7" borderId="0" xfId="0" applyFont="1" applyFill="1" applyAlignment="1">
      <alignment horizontal="center" vertical="center"/>
    </xf>
    <xf numFmtId="0" fontId="4" fillId="7" borderId="0" xfId="0" applyFont="1" applyFill="1"/>
    <xf numFmtId="0" fontId="0" fillId="7" borderId="0" xfId="0" applyFill="1"/>
    <xf numFmtId="0" fontId="0" fillId="8" borderId="0" xfId="0" applyFill="1"/>
    <xf numFmtId="0" fontId="4" fillId="8" borderId="0" xfId="0" applyFont="1" applyFill="1"/>
    <xf numFmtId="0" fontId="4" fillId="0" borderId="7" xfId="0" applyFont="1" applyBorder="1"/>
    <xf numFmtId="0" fontId="4" fillId="0" borderId="8" xfId="0" applyFont="1" applyBorder="1"/>
    <xf numFmtId="0" fontId="4" fillId="0" borderId="1" xfId="0" applyFont="1" applyBorder="1" applyAlignment="1">
      <alignment wrapText="1"/>
    </xf>
    <xf numFmtId="164" fontId="0" fillId="0" borderId="1" xfId="0" applyNumberFormat="1" applyBorder="1"/>
    <xf numFmtId="164" fontId="4" fillId="0" borderId="1" xfId="0" applyNumberFormat="1" applyFont="1" applyBorder="1" applyAlignment="1">
      <alignment wrapText="1"/>
    </xf>
    <xf numFmtId="166" fontId="0" fillId="0" borderId="1" xfId="0" applyNumberFormat="1" applyBorder="1"/>
    <xf numFmtId="167" fontId="0" fillId="0" borderId="1" xfId="0" applyNumberFormat="1" applyBorder="1"/>
    <xf numFmtId="165" fontId="0" fillId="0" borderId="1" xfId="0" applyNumberFormat="1" applyBorder="1"/>
    <xf numFmtId="8" fontId="4" fillId="0" borderId="1" xfId="0" applyNumberFormat="1" applyFont="1" applyBorder="1"/>
    <xf numFmtId="0" fontId="4" fillId="9" borderId="7" xfId="0" applyFont="1" applyFill="1" applyBorder="1"/>
    <xf numFmtId="0" fontId="4" fillId="9" borderId="8" xfId="0" applyFont="1" applyFill="1" applyBorder="1" applyAlignment="1">
      <alignment wrapText="1"/>
    </xf>
    <xf numFmtId="0" fontId="4" fillId="9" borderId="8" xfId="0" applyFont="1" applyFill="1" applyBorder="1"/>
    <xf numFmtId="0" fontId="4" fillId="9" borderId="1" xfId="0" applyFont="1" applyFill="1" applyBorder="1" applyAlignment="1">
      <alignment wrapText="1"/>
    </xf>
    <xf numFmtId="44" fontId="0" fillId="9" borderId="7" xfId="1" applyFont="1" applyFill="1" applyBorder="1"/>
    <xf numFmtId="44" fontId="0" fillId="9" borderId="7" xfId="1" applyFont="1" applyFill="1" applyBorder="1" applyAlignment="1">
      <alignment wrapText="1"/>
    </xf>
    <xf numFmtId="44" fontId="0" fillId="9" borderId="1" xfId="1" applyFont="1" applyFill="1" applyBorder="1"/>
    <xf numFmtId="0" fontId="0" fillId="9" borderId="7" xfId="1" applyNumberFormat="1" applyFont="1" applyFill="1" applyBorder="1"/>
    <xf numFmtId="0" fontId="4" fillId="9" borderId="1" xfId="0" applyFont="1" applyFill="1" applyBorder="1"/>
    <xf numFmtId="0" fontId="4" fillId="10" borderId="1" xfId="0" applyFont="1" applyFill="1" applyBorder="1" applyAlignment="1">
      <alignment wrapText="1"/>
    </xf>
    <xf numFmtId="0" fontId="4" fillId="11" borderId="4" xfId="0" applyFont="1" applyFill="1" applyBorder="1" applyAlignment="1">
      <alignment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worksheet" Target="worksheets/sheet13.xml" /><Relationship Id="rId1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21" Type="http://schemas.openxmlformats.org/officeDocument/2006/relationships/customXml" Target="../customXml/item2.xml" /><Relationship Id="rId7" Type="http://schemas.openxmlformats.org/officeDocument/2006/relationships/worksheet" Target="worksheets/sheet7.xml" /><Relationship Id="rId12" Type="http://schemas.openxmlformats.org/officeDocument/2006/relationships/worksheet" Target="worksheets/sheet12.xml" /><Relationship Id="rId17" Type="http://schemas.openxmlformats.org/officeDocument/2006/relationships/styles" Target="styles.xml" /><Relationship Id="rId2" Type="http://schemas.openxmlformats.org/officeDocument/2006/relationships/worksheet" Target="worksheets/sheet2.xml" /><Relationship Id="rId16" Type="http://schemas.openxmlformats.org/officeDocument/2006/relationships/theme" Target="theme/theme1.xml" /><Relationship Id="rId20" Type="http://schemas.openxmlformats.org/officeDocument/2006/relationships/customXml" Target="../customXml/item1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worksheet" Target="worksheets/sheet11.xml" /><Relationship Id="rId5" Type="http://schemas.openxmlformats.org/officeDocument/2006/relationships/worksheet" Target="worksheets/sheet5.xml" /><Relationship Id="rId15" Type="http://schemas.openxmlformats.org/officeDocument/2006/relationships/externalLink" Target="externalLinks/externalLink1.xml" /><Relationship Id="rId10" Type="http://schemas.openxmlformats.org/officeDocument/2006/relationships/worksheet" Target="worksheets/sheet10.xml" /><Relationship Id="rId19" Type="http://schemas.openxmlformats.org/officeDocument/2006/relationships/calcChain" Target="calcChain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worksheet" Target="worksheets/sheet14.xml" /><Relationship Id="rId22" Type="http://schemas.openxmlformats.org/officeDocument/2006/relationships/customXml" Target="../customXml/item3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95250</xdr:rowOff>
    </xdr:to>
    <xdr:sp macro="" textlink="">
      <xdr:nvSpPr>
        <xdr:cNvPr id="1028" name="AutoShape 4" descr="data:image/png;base64,iVBORw0KGgoAAAANSUhEUgAABKcAAABFCAYAAACfQ4XnAAAQAElEQVR4Aex9TWwdx7Xmd7OkMEuS19xICykLPV1LIuCNPEAGjmjL9CweMEAwGUsypIW9lMiQpubFCfImTqK/6Gcxb2DNQHqx6Gcgq2xMSZFsQMBYGwEU5atw8aSFtKEvyYUnzhNjOcnTnFM/3dU/1d33l/fnSF39U3XOqVPfOVVdfW518zvP5Z8gIAgIAoKAICAICAKCgCAgCAgCgoAgIAj0OwLSPkGgaxH4Duhfaeo2JAkGLfGBUkl8SfqT+EC/+oD0b/HtIr4tfiJ+UsRPhKYxP5H+1Rhu7fS3VJvIc0VLnivaabd+ky1+2L6xQbBtH7ZuPyScVXCK4lOyCQKCgCAgCAgCgoAgIAgIAr2DgGgqCAgCgoAgIAgIAn2DgASn+saU0hBBQBAQBAQBQaD1CIhEQUAQEAQEAUFAEBAEBAFBoN0ISHCq3QiLfEFAEBAE8hEQCkFAEBAEBAFBQBAQBAQBQUAQEAQGFgEJTg2s6Qex4dJmQUAQEAQEAUFAEBAEBAFBQBAQBAQBQUAQ6DYEWh+c6rYWij6CgCAgCAgCgoAgIAgIAoKAICAICAKCgCDQegREoiDQIgQkONUiIEWMICAICAKCgCAgCAgCgoAgIAgIAu1AQGQKAoKAINDvCLQ+ODW+E8/Pfy+SFsaHcOFENM/SPJwcIoyHsRDjeXh0G/ZRSWIb24aHJ9LKqI6jL4X1ntiJC2MO99gw6RCWs4y3bfkYyTT1a30Mn5O/MM55OXoWqePoMAsCxhmnl7SO6jyKj6rP1p/gobZm4emTp2sO9yw/FcuQRM4EAUFAEBAEBAFBQBAYEASkmYKAICAICAKCgCCwSQi0PjilGrKBi2duozSl0+TiBo6f1Oelq+tEEZbvWNiga709unlX85x5AlS24jcqcKXLgn15CNvXnuJOkMEnHKx5CcdG1vGyqfPlL7bg2KwJ/oCCSrM7cWzNlt/FJ2tb8QHlvc3sTtr+4kgQFNu3ZxjbnTJ7mq5nwToq23RAygoLjiEmjNvkYlBAWMR5NgrgmSHPik7F0hbKURAQBAQBQUAQaAcCIlMQEAQEAUFAEBAEBAFBQBCIIvCd6GWXXK08xUNSZXt5C+2j2z7Ke1R7Gs0c34ZjoxSM+fBxELS6s8CBrrs4vkKk48N4HVR+3ZZTcOf6EzyioNXfj1O52a5VKXA2OowfjHHGEH7w4hBUHl+mJVfPgnUAQ3hjD68WSxPoy2uExycrzE/FMiyWM0FAEOhlBER3QUAQEAQEAUFAEBAEBAFBQBAQBHoEgTYFp4ZwbNa+prYT8dVJudiMbcEOIkoEoSiw84MXgU+WNqg03DjIEl4lz3T5UyxzoMoWm8DSjrITKFpaxzWqQwWPxkbwxugG/rVmGVKOjp5F63i0uoHtE9tSMPFj5udJ0SnI8svTJBx8S2Kpy2RfFAGhEwQEAUFAEBAEBAFBQBAQBAQBQUAQEAQEgeYQaFNwasN5rW8ZlwrquH3CfBNqditQXcZb+pU/h3sLvjsaCzI5pc2fPsW/rgL8at/b/Erf6jp+mxKcytfTr8nD3z+mANgwZl+Nrwrb8GLm5/HXA/jlaa52Y6lrkb0gIAgIAoKAICAICAKCgCAgCAgCgoAgUBABIRtQBNoUnGoMzeBbTlO3sePyOqLflSKZ/OpcdT0R7LqjXvMbwnfLRJOy6fIt2Kle1zMEZtXTw5q7CmsDv/2Crke34oOJITz6Yi2pA7Gn6Vm8jnW8f3MD20edFVskM3trhCdbIjxY5nBJsSAgCAgCgoAgIAgIAoKAICAI9DwC0gBBQBAQBLoLga4KTuVBw6/OJV/1I67Fx7i4Crz+6jbYv/C3b5JXYZkPoi/q1/WOHbblQ7hweCu2Yx2/WyR+Z7uztI5H6noj8fqgyvbtGqrDJyyZH+qVLGskx4tlI8KERxAQBAQBQUAQEAQEAUEgiYDkCAKCgCAgCAgCgkAhBNoUnBpyvjn1PTxM+6t7hdSLEu0qDyG60smWb+D4ybu4uDaMz8/rb119/uJTXLz6B/1BdApCTZ5ZxkXY8pfwBp7gHcpLvHK4soZPKNAFPI1+o8pW5T2uo3gdj3GmGheUg9lKGk9chnudLc+PpSujC8/HtuEh2XjBfsh+fCeenzdBSFP2nMojPufkKz7nmmk5PTy6TQc2U8uGo0BYmhOGJygdxgLV/fxojD4oNyeWn2lVegkL42Yl3Ti3R/sw68VJ6WxY1SHBT33M1unjtzwRuiRuXB/jGddH6WBlkM6Z+BodFI8513J1u1S+lZXQhwLHJzSdy8PnQZ1jw7hwgoPPmu4h2eHtMYVMbGfsQfoyP6fAzoqS6joaynl+YicuWDlj2s8Ujzt+OfmqHUoO7Ww+6WID5JQL2PyIDsY/TJmVowPqZEu3PiXE7GL0nGt5Ijbjgp5MGfYybWd72PTwqMGR25rrExm29vkoy8UQ3j4a+kjgg6qMdlavDLtHeCw9+YOyu6nbPbft46PKtzxHTXsVD/ddalPL+gq1pSc3wuCotg/jFenDCic9Rqgyi7lqZ5pdSVYWnkaesgnLyPI5r82YMZ6oXl8bmLQl9Ujfsj5gj8qOXjuRTbJ8Ic8uXN4zKaetEb/P8CNub5avcrlNFnfqk9oeyTmQso+iT+urqoB2pHujfYe4ZUtDIAdTZrH2i9/3kOMfmbxcmFG364e2/jT/YTGcLE1cR5ufxcv8g54cnIrMYXQ/1vdb1XeL8jPOWeOGI8fWEcz9XJ9gOZwsfdzuXNarybTTtj84HjVzwiL4WVoli+ePDhhdiFnrg1OLyyhN3Y6kHe63o1S5+St6ATYU2CGeCF1QFp5cunwbk4vhdfRsA8cv81/oM3WfXMbxxY2QZGVdBbCsbjtOPsalFVO88hg7qH4tm+ScZBnLUIGrRd0eXbaOSaLz6lm4DoDbUpoyOJg6rG58VHVE9IrxGNWheI2cSB63IUxKni2nI9ev20QXfbjxd8NskGAffz8spY3Xrhp8rq5je2Ur3rMBL6KNlu2k4BFlmi2QN2r/sqMpqPNg63j5JvD6ob9DEBiB+70wv89b/pLS39Uxg7+yzaknqrCVl9QnSsdXRfBlOp3q0WeD+mloF/fbadqHafIzuxPH1tbxMvVF7kOfrG3FB5Tn+8MLwWu4Z54AZOffqOAPTYIowHVsxMq5jZe/2EJB9digTQ0o0tY8n7DYJm1FFfBGN4ffTFCAsroM3U7ODNO+8W14OLsV28MscODrNxPAxTOE19WnMR9yCVt23hFB6fbSVafjmOcTRWzt8VHC/YOKxvhlfh17wu2nQJ7dWesi/sN0Onn04MJKvO+2vq9wNb2T4na9i3cSfdiDZ6pd8/B0kcnzOUObsJnJDw7xNsTHoVbVoyuUvkVjpbpvxO6rCTvl+UJBu2jYu3yf19ak+ul+VD8mdjzPnHOk9lXWqUV9h0VJMgjkYarJ8u576f6Rx1usbi1F77P8J0/HLF4tXfYWgfw5jOc+awRk8xcbN6y9vHNoU1ee3Q1Zbx3Uc769d91Vb4pxA64trdOhGH5I3OOI1WzdiFnrg1OmsXIQBDYLgWtV6rBB4GgIP3hxCCovU6ENpP5lxtqGes0z/KuOw3hPBRHWEfxlx0y5+YV3Fh47svLpExQJHRMUTsYQ3thDQRAnJ36ap4/Csm5847XY63x9LKU68rfSOHh3/TH0N+loYn39CdloGH8/rij8u5WneEil28tbgPFtODZKN9QPrRzgzgIHt6OB3mJtrcMnUm1FkzLzmvE7l8l3ScfIxoGrQ1ujgSki0DcUs8JTyR3yfnePyHtvc+0V1161F1D9Ms8nCto6XkX8Oukf+XYv5j/xmnzXHewrPhW6KT9h1w1cSunDeSon7ZrHQeV5PkckesuxWaINsXGoVfVoZcK99K0QC3WWYydF4+wK28Xh6cdT14+awCRvzmGhi/TVlvUdK12OxeZF+fe9AEnXP1RmBm+ePRV/+i7pPxn1xEQkeWMEA37Z7Bwml7/eccOd+yVsU9zuCdYeydg3+Xf07AJwAFgtMCmMn+8e152YDWZwqkecUNRsEAGKJgeBo7ERvEFBiLTA0+uH9BLU54eGAf7LjCsp9ZWHVFAgeJ1UDQTAtaVl/K4KbJ/YBt+KnRRpnqynUH8lkoMmimIIx2aNbud35suP6wg//6PVjQI6x/VRSoW7gviGDM3qE0rib6UlXrk1EyAVqAhJk2fmjyDwd+u0nCRJIqdIW+vxiYStgB2v6pvNtavLUKs1E0oAD6vLePlqNHDFr+bGSXMxiDN087Vjr4SaDo7aliZIZwkdn9DltsB39Pio/Zbg7EvgpeR2NaaSUsTuRfxHCbM7jx5UXKzvEqHZdLv9uBiynj2kti/RGg+eWXZNyEhmpNbt+JzlyLOZlmOpk0ddnm/DvHoSkqVvRe6r9eJX1C4J3Pstw/Gj5jDJmHN4+qquzw+oLs/vO34Jg1eiMctpd5H7nhXh+IfKyuAtVLcSkraL+U9GPUnuGG+SYLBzCs1hPPdZRi6HX9u9jn7qzP1YfCQVsXuEoccuxnfic7U4InzDoih+3ntcl2Imwake801RtwgC5mbz4gje5lf6OPBUS/IFy0TPPMGj0a343L6TS6Rh4GoLrt28G7xOyvKw+gTvLwKXaNAFhpG7Yofk1bdt6Fe11OsH/oCFT0f3VbjSVJT/4e8f4xrpPPvqlvpUilAXwzdk8benNfqENaWdbZ8w36SZ3QpQkOethY00Mk9efluL+ITfVlB/ufPRKvD6oZ2RB6ZAoZXHmLy8Dr1SLMjt25Mse2Xh2BwgPh9dx+TUXbxDgWhUaGJgv29HlRWxOwdSVeA5ZywicWbz6UEBypb0XVNN3x2GcMH5RpD65oVqow9Pv10VW4t2nRjfWNWi9Ujfsq9GtOO+yJYYjJTlR61HoDN9tfV696fEIvc9n38U4W0Fap2qpxW6dr+M/Dlw1jNH/XOgdESKzP362+7DWOCFFFhH6hsW6bAFub45QrdiJsGpwHRy8i//8U9oNnUHihv47RcUgKCA0wcUZX70xVr2g33wEfxQexW44qAVhrAjyKZAVIUuSK768L4aKCioQAEwym1i24LvjgK8oqceIek65klYx/v87ZzRoQzCPH3qxDejJtBAm69PKOBO7SldbMHOMTrYzfw6F6xus/nmyMtf+TtunHaYII+WM1TgNbi8thbziSxbsX47fs+rooYxq76HZRTPOTyokY/HaHwYMFmzfZv5WU67E+PBtuJk7WXrTMNR29LvE7q8iK1tLfHjBi5dvosdFOgNVmSimN150lbXWBSvOnJdpO+GDLrdflxCyugZ27nZFJXYnqto+zb0t+rUmF20vjS7FuON1m14UsehbJtpOX7f1OVFbJhdj9FQvQrA/YqT9C2LCh+L4ceUnIrbhamjqdm+xfwAokI7fJU2RjeDCZA/54iPwbq+VvQdND3v7QabtMIF8jBFwftemn/k8ebXndVC13+KYZ7jngAAEABJREFU3putPJfX5m3Okf2o2dR6zfPmwHk1ZvNru+ff49LmftGas+3eLK7MH62vk1f849tOvA7+sS36w0pR/NKftbIxa6SFjFOzieuV4BSjIClA4L/+l/+MRlMgpJ0n5tWJ101A6O09vAIotiSU6r+ztI5HdOSHw0+Wkg/xqsju1Kt/KcGhlcd4iwM55iPI+ya3mcHB/vp626yoGEYzr/btU8sqN5Crp9XXPcZ0dIt85yE26RRF9AllNKi3U3Uoy8n0ndol/oe3Qb9iRYO2+V7T7xZ9TCn5i4/VRwVff9XKAfRfvnsJ4YfpNV+oX7KtdfmEx1YqoLS4rHxpu/E1XXP2Xus1DLVyTy113kDa66uulEb7NvO5cjb1PI5jnk/UYet4u94+yq/X7oT6a5Am+MA09dhd24m5kv7DufWkUFYBrjxcMkSwvRtNGWJbW6TsOoRjzljAvwJuL1CLz65R1oyrOrDNtJlqA+Adh1pVT0ZTIkXStyJweC/qsEuajEb7FvOlyeuKvCYwyZpzePtqC/sO48fYNpqYvy9SDqb13PfieOTy5tQdl+deu/6TW4/LSOcuL11u+taoDzJfu5QP72GNzWEy+esZN+L3J6fBRezOGDWanKo6fmq/M3XtavSbuEqROvAL7aA46ZmnPc+0jWLMfFozQIJTFgk5agSePwcaTVpCm/frmLxKgafKTvCf0+S/pJX6rZ5gNVQycGUVDJaJzm7F9tUnSHvd6475WPmxA9vAH1aPf5vKvtoXWfFidGP9OEX+DKutnI62/s8PbcG1q3/A8RXKVBs9cM3yQ7FOPn5FSrtQx2G64i2Hf+UxzvBrSkzqJL8+DpE9LYCvJQUa0yfkd8/WMXlmGRfpFzy1eu38S3gDT/AO5fm+1+Ryh+cbOH7yLi6uDUPL+R4+f/EpLkbsYKi9bdUf2y/kE0ZU0lamgA6X1IfdCavgYZsyszay41s317HjEPlJwoc8jI32bebziGwqu0HmKI7rOT6xUcDWhHtKn7t0eRnXVofxAZfN8muhT2icQPGxgNvn9R8ujKd0PQIqsnla3w3KIyfrObhEiKMXbO9GU1RSG682YnZ9CR9M0I8M1WX12rWuOB3PdLvm/IihBZr9enFsM222EWtDfBxab1E9Ru0CB+lbBUBCHXZJE9do32K+NHldkVc/JkXmHP6+utG6vsP4MbaNJubvi5SFaf3znRCSIrxZdYeS3LOk/xSpR0tI8ur8Td836oPM1y7lc+cw6ffZQJ1M/vXi9zgSGL0/UYbaCtqdMWo0qXo2Y2faRlVbn+XnSpVObMO+eu5FkbmIkcufvVkh4WZLfaY1ZYUPjWLMfKaSPgtODeHtoy+poAUbLnioH9eBDM6zSX2TYmwbHp6nBzsnPTyqH/CDX2sMUPowjAWmZRojU8lRhUO4cDSs+/mJnQhWYMRpx4Zx4URI+5AcTP0yr+Rs7o59o9HUMc0Xl7FDfY+JVzCF34PCymOVr/6CATZo4sLly1BBC+LhVxlUmaHj6yCdfAz1TR9TpuhUg9YxyXVdfqzlWTpVRjsjd8cCP9gYWqZ3ki4jWruZOoK6p7gNzE8ERl5Ydhs+/qSO60AKv+I3dVqeS5cZGxOFN2VhnUl9FJ+hU+fY0HhMpeBrdFB05jyUbdoTkQVE9CEY1KZ4jY4qw+xW1qnuu7Ayd5BNLq2YsshhXdlOtT+Sby82cPxyKKd0chnHF40dVor4EvGfJBypfuU7VuzistJN1RuRwwTrSqfSZbJVvMxcl+LymI2Tkatw5WtKdxZsX7iLyUWjO+X7tkb7NvP5ZLYuX2OjcIsLNdiEbde0CkemzfWJDb+tF7W9rD/xMdRhHZNsY9Ofd9A4cMf6ftxORo7ijei7Qf5KftLVfYVBDBPbu9EUSunEGWF72enDNJYGr6sZe7A9bVK2UWqtp9hVFeid4o2NPSrvNvUzTYIsn4vY3zO+GTG8utc7DjFNS+qh9pIPh+1nwSbFdOXl//qeR2MUk2TVz+XcH1wbuOOowcziz8dQB9JpAPsWQ9Zo32I+5m9bUvbK8nuymc+PWKlcX2EiSsbn2B90cu5fSgenn/HDV8JPSIbaNvzjOpcX1YdoGdtGE7H30ebDlPLZDln3PbZVqn8U4WUIiS5nLFFzAK//EH+ejl5ern/zU6M+yHwt1d7gpPDmMZ5xzZjD6H7M85zb+pmlKD8rndVPI3KYeD2cQwdjxYaeY2X6ZuPrLlqOLTejcDJto37lYqzObXvrwC981jJyrQyrj8E0vE/bguJHxqvRZGvpr+DU+DbwSpqLZ27jZed1LN1YfldTdxw2qu5wukS9y8qGv7qO7ZWd4ICTjR6qV2Y0GaBev+K/1GYmbTYfQyrYdGxkHS+zHEovf7EFx2aTrwjxe9cLsztxbM3S3sUna1vpl/mdaObVsECVJk+ek0c1mpqsWtgFAUGgzQg02reZr82qifguQoDt3WjqomaIKoJAVyLQaN9ivq5sUB8oxdjG0y9PnYZNv/jVKfz8F7/Ez37+Pn76s3/Ej3/yU8z9wz+Aefqg+dKELkGA/SmerA/yUfywcUPFceVrxtSmBrFtXKE+5WRc48lizMciOPdXcMox9J0F/jU19guQU556WttQ3ynaUR4C1HucgP22EdO/rb5ztI7Et20oKHZslIJfH5rVN0TsrV8FuIj2uqWl6KV6nWcYkUAYydiMjWJTdLNtLMK8GfpKnYKAIFAcAenfxbEaZErxk0G2vrS93QhI/2o3wvXLT7PJidlZPP/35/jrX/+Kv/zlL/jLt5SefYtnz56p9Kv3fwHmq7824agPgcGhZn+KJ/HD1tg/jitfC7atwdaVwrjGU70491dwSgWUhtSKJX49T38w2ULG+fYVvp3pq5QoKLWdyNUHikFBqCpdVMzHrse2YZb/Ult1Xb8mRkV221feYk9zj5r2KZZXHFLzkW8VFHOyN+P0ORr/vxn6Sp2CgCBQHIHGe/fz4pUIZc8jIH7S8yaUBnQxAl3Zv7oYr06o5rPJiblZ/JWDUt9SUOpbCkpR+pbSqZO/CmbLndBP6hgMBMQP22dnwbZ92LqSW4FzfwWnKKA0OXVX/dUrVHbi8/Pua3Ub4Nf9+JW+kn1v1qAZfGTs0BZcu8nvvusC+2off+x6355hbAfJuB5/pU/T9sv+3ync6aaTp8/Cpl/88iR+9o8/x3//8Xv40cwsXDo+7xcMpB2CQL8iwP3UTbZv81H6d79avf52uT7C5+wfNomf1I+n5ZCjIMAIcJ9yk+1bfJT+xQh1Prn2iJ//5Kfv4RuzWurZs29w+vTpyPwX8k8QaBECcd9zr8UPmwPZxTJ+Ltg2h63LHcfWvS6Kc58FpxieDVy6fBc7KAB1DUN4Y88QZ2Ym9c2pM0/wiOh3uJRqJRaw/cVteO9FkhP7qr0lvVN7SqdD+G6ZDjmbpt2CnWMO4dgWcL16xZaTvwmnFJtSy5TtcXbmR/jb3/6Gb/78Z/zb03/Dn/70Nf709dfq5mxp7HET1JUqBQFBoA4EbF+1xz7s33WgIaQ+BKx/2KP4iQ8pyRcE6kfA9it7lP5VP4at5rC28B05KPWMAlTffPMsMkdm+lbrIvIGFwH2p6z0jIKjz8QPG3KQLFy57Jlg2xCucSbGMisVwbmvglPBX9jjwI8J+MRB816vPMZbiY+om1f7Rofx+ijw6Is13EkTsPgYF1eB11/dBvsq4b5J/mt87sotw6gCXkM4dniboR3ChcNbsR1U16Kh2cQDv18fT3Ozs/jmmz/j6z/+kdLXuHD+AuI0fL2JakvVHUVAKutVBLifxpP07161Zvv0jvsIX4uftA9vkTxYCHB/iifpX5vrA3F7xK+fUVBKJQoMxMs2V3OpvZ8QiPtW/Fr5IPui+GHdZo9jGb8WbOuGNJUhjmv8ugjOfRWcunR5GddWh/HB7PfwfHYrUH2CtxY2DHhDODZL+ed1ejg5ZPLDw52Fx+DVVscODAeZl5bsa3wb+GTJygqKzckGjp+8i4trw/jcyP/8xae4ePUPOL5iSILDOibPLOMiLO1LeANP8A7lXQpoAGzSuS/a+fP/8b5aMfVP//S/4KPZJJWlWkFAECiIgK/vSv8uCOCAkImfDIihpZmbgoD0r02BPbNSa5Ozv/41OP3yl7/CT37yU0z/aFrNeZ9RMODZs2/wLR0trT1mCpZCQaAOBKxPsQ9yEj+sA7wc0p7BNqcd3V7cCpz7KjgFUODn5G3o70rdxo7Lj/VKp8XlIC8oW6BA08pj7Ji6jclFa+p1TNJ16bINSFF+wBv7y38mP+TdwPHLd8N6Ti7j+CLVQSKwqOsPaFfWVTAr0OXkY1xaYcLNT+67ofHz//1/LiOe515vvvaigSAgCGQh4PbX+Ln07yzkBqss7hvutfjJYPmCtLb1CLj9KX4u/av1eBeRaO0wNTWNp0+f4o9f/xFf/b+vcObMr9W89xkFpZ7xX+r79lt1ben5WES+0HQXAt2qDfsTJ/HD1luIceUk2LYeW1ciY8ypGZz7LDjlwiPnjSDg+8p+kfxG6hMeQUAQ6BwCRfqxj6ZzWkpNm42AzweK5G+27lK/INDtCBTpRz6abm+bo19Pnbp4//i99/DVV1/hwsWLwV/ku/zP/4zfXL2K+Y/+JcizPD3VUFG2qxGwPsVH8cPWmooxtUmwbS22rjSLMR8bxVmCUy6icq6WL9slefUeBT5BQBDobgTq7dMufXe3TLRrJQKu3es9b6UeIisPASnvRQTq7VMufS+2txd0djHm8/+Z8QkLLndTL7RPdOwNBFy/4nPxw9bZjfF0k2DbOmxdSS7GfN4IzhKcchGVcwpOUayTvOl5A0ngEwQEge5GoJF+bXm6u2Vt1G4ARVubN3IcQLikyYJAXQg00q8sT10VCXFhBCy+jRwLVyKEgkAOAo34n+XJET3wxRanRo4DD14dADSCr+Wx1UhwyiIhR4UAxaQoQIWGkhIgO0GgAQSEpTMISP/uDM69Xov4Sa9bUPTvZgSkf3WfdcQm3WeTQdRI/LB9Vhds24etK7kVOEtwykW0v88Lte7a72+h0VSoAiESBASBTUOg0b7NfJumtFTccQTY3o2mjisrFQoCPYZAo32L+XqsqT2jLmPbaOqZRoqiXY9Aoz7IfF3fuE1WkDFqNG2y6s1W31H+RjFmPquoBKcsEnLEf/u//6HpJDAKAoJAdyIg/bs77dJtWomfdJtFRJ9+QkD6V/dZU2zSfTbpPY2a11j8sHkMfRIEWx8yrc1vFc46OHXhPwGSBINW+AD7eSvkiAzxR/GB7vMB6d/dZ5Nu7CfiJ+In3eiX/aLToPavbraf2ETGvG7wT/HD9vmhYNs+bN2+Qzir4JT9EJUcG/8YuGCnsSOfgmChsRAcBId+8wHp3+LTRXxa/KR3/aSIfYVmc+0r/Wtz8U/zf7FJ99kkzU79nid+2D4/FGzbh63bLxlnFZziE0mCgCAgCAgCgp4HlEEAABAASURBVIAg0HYEpAJBQBAQBAQBQUAQEAQEAUFAEIghIMGpGCByKQgIAv2AgLRBEBAEBAFBQBAQBAQBQUAQEAQEAUGgVxDo/eBUdR7vTk876Sw+q97C+UieLU8ro7xVn7lW8dlZyzuNj6sunacsTZ+C8t+dj1TgVtad56JVXyKwduts2J8Cn4z6e8RXHZ+P9BFffl+iJo3qJgQezE/j/C134NX+G83TGit/P3sLa/pS7ZP8lL3K95Wz+CwQyzLNtePrkftR0H+In7ZUuQleI5Po3S2V1yWQc0EgC4Es/3X4xM8cMOS0cQRi45pvbsDjZVAW43l3On0sbFwp4WwdAlV8PD2PB3GBapwJn5vYvjqRLVOezQLbu3ISMog3ct8N5Qf8zBO7j7si5bwTCCR9Qs2v7PN4bD4UasRzqdCmkX7PdrX85hjYPBTQn2eJ8dBg5MWxVTAk7ZiQ3OaM3g9OMUDjR3D63DmTZvBKZT+mzPXM5BhemJwLy0aIYWwSM6b89JEyrl+NPpgQBW3cWU7h/h7LewS4YgfIrDJidfWZ24P7p1IGcCJbu3UV18tW9zkcqF2JBcCISDZBoJMI0I3go6U9pn+EPun3VRrErtRwYI7639wkalesr/vyO9kYqWsgESAfvolJ7F666UycR/HKa+P4cqmKtQgoq3iwtIK9r+0H3xpUUSq/KqHdCq7frNIxtlUOmnsM9QO+t1BfeAFjODBRCQmz5ObdM7J4wxrkTBDIQcDjv5ZL/MwiIcdmECA/On8FOMxjIScaD2t2/pxVxnXmjYVMI2mTEaD53fQV3EvTYrSO569z7nNVTFjqc1rOs1dMRK9f9pb+KT5BfT3teSLarrhNaQ7Fz+Xuc7PrC1k+ExXc+1dF5pUtb2WKHVteR77A/ghO5bfTTzFSxgtppatV3Mck3tw/akor+P7ca9jFV1llXO4mGqgnxhdRTXmeGdk/g9MH7cPLKHbtGUNtNfh5wJUi54JARxBYqy4BeyrmQZ0e6GfO4Yfkol5fJX+tje3BLu4moxXsHqthjV3Yl9+RVkglg4zAg5sLKO/eT+NpLTruViZwAEt4wP4J88+M5d8nHzc58PIzAU2SDuAGwtVTnBlPdHM/tYDyEfqhhPuFKc6Ua2jUIeWeUZhXCZCdIOBBIMd/xc88uEl2/QiMlc08glhpTJs654yHWWVEHmzE55s/BzTNnQh33QhwMOE+KhQk2Fs3bwqDnT+mFAVZ9jnN3K9Tn8sCYjpxV5y0fZUJ1TfwW7pP+J4nInBVb+J65FmbSikoc3i8pp8l6DKxFfGZBFOvZyTnle6qtOCtAAoInp+fx8dmlZn7lotL7+aHyKTbMSzv3Fl/BKcWr4SvIdW7rHOthi/T8Ob88mh4cyWaEXr4HuGHjawyootvI+UiQacqPl0oYyIIhsWlyLUg0H4E1morKKMavhabemN3fDXSF6i/lFewukZ6+vKpSDZBoH0IVFFdHEeFgk0jlT2o3XBXxfIPAIisfOKH8TAYy1pl8XM5sGtiD+6nrZ5SxXxzv4La5JwK6qostcuXq8jMLnrPqI/XiJCDIJCKgN9/2+VnqWpIZj8jwEGl8gLOqgcku5raNDirzJC4h+hY6JbI+eYgwD9aHtQ/1DeiwIr1C35F6QruxZ6zUkXyfJIL+BijD57LuJwTP5zfKMO+HXMYV+SNFMalrSndJ4o8T6yt1vBC8IN4qOSug04wuxGfCUX1wVnKvJL8/COKGejVqUdQXrga/mi6CAoen8NpDiAv3tdvEDD9kn0r5gj22vwIOul2jJB06KI/glPuMuAZ5/UMH4iuo/MrSYcK8PhktSSfIqLTNzA618SA3xI9RIggANxbAt7kpfiUkjd28VXxke5FYO3WDQoMTeiJs3kI+rQa6juy/zXnpqwfxt0fBPL4lSSW61k99WD+lHpVe2o//4qhqNWukFxFmdwV4k2ySY4gkI6Ax3/Fz9LhktzGENh1kB+OOO1GNRakyiprrDbh6hkExpzPqqiHZ89K5Eaf0ziA5fB+SA/q8kbK5nlH9vNEUi/+5qH+Rtl0GFQs6jNJcX2RkzqvZD8f363nuqigMm4WBnCLg5WpIxgdMyvQ6L4/dQj4SI3FFBSGyWf6Lkz9EZyqF9iIo+vorNsh1HI3XkZaWwUvAkmIzypLEAMqejw6ikQdTEvRzPMqMKX14CxJgsBmIuB+fyfyq2War0b6AvWX2hhGR0h7Xz4V9eomenc7AryibwVfLpwKVtLyxPReZPUU38T1a9b8MH4vuLlz24rwMx1SV0/xkukPazTxDl7V1rRAcbmWw94zGuG1MuQoCPgQSK6eqt9HfbIlXxCIIlDBD+mHrpnJGm7ect+pZqqsMi4P58/6Svb9hQDfj52HardxKc9piMwrXeLYubtggXwv/mNRjFou24iA93nC1DkyWo58C9QGrg+PG4LEIcNnErS9n+GfV9bZNn7V9VQNE9Qf1IqqOtk7TT6YwakUlG2HUB9W54eL0Qp2YwEfBTdTXjFi/gJUVllcNj3Q3zSvmSTqoLLzylkkMGVgk8MmI7Br9zju3Q+XmgQPyT5fpaBreWUJ6js+/D2AlTLUq6++/E1un1TfxwhU7+NebFJ6+twc4t+Z2jUxidqNeXy6hOgHywvyKwTpV6gJuj9cX1FXFEOax1leYj2Tsgq3HrksjvqavWegXl7mlyQI5CGQ8N9ifSdPrJQLAgoBfhCK/CU3/YcnyjQvQFaZYnZ27ljoZMtpvyBQDV7DL9SiIs9eHMBavGFecVrFZ2edFTiFKhGiViHgfZ5wK1DfAnWftbmQ/YKPaYnLxtWnG9JK+yqPxkrvvFL5uXllj34ArS6ahQFZANgfY3lemUW3OWWRWvsjOOV+c2q6VQMRv3vJ73HaX+H1d0R0BD6rjPB19Tm1hN2e1/X4eydfYhEfks52GWPwUTMSI5sg0HEEKgcxU74RrDy5WdbfzvH7Kv3yqf6yxjTeVR+Btq+m+vI73iKpcCAQoEnoDeAw/7AQaS+N1a+VI9+ZgprgLuIezIf8wf/q4GdyShzk0n9Mg3kXKSc6lqsxff4WPiuiV+o9g+UWbBPVLpsgUA8CUf8VP6sHO6HNQYDnEZM1Z26r//I1/3EVZJWx2NSxkAsk9QUCzit3705fAY7YOWOR1tH9fMb3XGb4KfA+Zeek0/o1e+V3pniwDx1uPff1lOeJqBZs03OYqNlnbXqWUH6h/xiTom3KZ5SEHtzx/M83r6wC5OdvBmMs96MZvBL9mkS0zZXd2GvH1vvAXnhWLEa5Nu2q94NT5PxqtZNaqsbvtzsOTbDyXxnTASW64I0MOpX26zaXJRI9YDtyI3LgKUvo43eYyEoqU0+0joRCkiEItB0B7jO2T1l/zPRVx+cjkwBffttbIBUMHgI8wfFMctkPI0ErpqV7ReQ+wHk5/PF7B1+rv0DFvCTPjOG276jjwf14ZSZHLusX4bX3DJabwzt4hpYWN4oA+6vr83wd+K/4WaOwCl86Au48gsdCO5dgam+Zdyxkrh5JA6MmPwN5xg2DAdvZtTs/UE9F7nXR5zXDph68/c9pXG94vw3k83hmxzfXjyL3/qAGOWkLAmybqE+wD3D/5xTYKqXu+DNG8CzBdi3iMykyezuL53+hnzN+QTI+7WIbwcv2A7AMO59k2xh5Bw+qV60DngRQTBu1Y4KkzRm9H5xqM0AiXhAQBAQBQUAQEAQEAUGgOxAQLQQBQUAQEAQEAUGgPxGQ4FR/2lVaJQgIAoKAICAINIqA8AkCgoAgIAgIAoKAICAICAIdRUAFp0qlEkolSaWSYFAqNYcBe2+p1JyMUkn4SyXBoFTqdwx6r33Sv3vPZqVS53UWP+k85qWS1FkqDQYG0r+6z85ik+6zSak0eDqJH7bP5oJt+7AtlULZjLMKTj1//hySBINW+AA7VSvktEyG+Lb0bfGBlvmA9G+5TxQZm8VPxE+K+InQNOYn0r8aw62d/iY26T6btNPe3Spb/LB9fijYtg9btz8xzio4xSfNJOEVBAQBQUAQEAQEAUFAEBAEBAFBQBAQBASB/kdAWigItAMBCU61A1WRKQgIAoKAICAICAKCgCAgCAgCgkDjCAinICAICAIDhUDvB6eq83h3etpJZ/FZ9RbOR/JseVoZ5a36bL6Kz85a3ml8XHXpPGVp+njlA2u3zoa6z0cqcCuTc0GgYwik+2TU3991fdXx+Ugf8eV3rCVS0aAi8GB+GudvuQOv9t9onkZH+fvZW1jTl2qf5KfsVb6vnMVngViWaa4dX4/cj9x+QiJS5SZ4jUyid7dUXpegj85T25qFk7JN9B6t7Do9jweMC5ezjfk47eLr2JDLmIbpY3WpcY3LC88raN4Qsz2LTW0XF4D1IB4jX9XH+Vyn1SlGExmDmc7XLpajkq4jkK3y9K6oXu+6dcQwyipTdSodwzaG/YTswXO2lrWT2pRWl7VHqt4hj9KVLnmL+BBn+GyQVp+yJbUtGC8AP85KeH/tYji7uMJXFsuP+FR/odMHraniYzu+uq3J6gvcz1W/CMeBiF9YOQkZbj/S45gdPwJ+5gnGECtIjp1FIOkTegw19rZjcEKpqE0j/Z7tWsRnEjL7ICMxHubh2Ko2J+3YKslF5fR+cIpbOn4Ep8+dM2kGr1T2Y8pcz0yO4YXJubBshBjGJjFjyk8fKeP61eiDCVHQxp3lFO7vsbxHgCt2gMwqI1ZXn7k9uH/KTJCpKLJRp/toaY/RZQ4HaldiAbAItVwIAu1HwOOTa7eu4nrZ9jPXV2kQu1LDgTnqf3OTqF2xvu7Lb38TpIYBR4B8+CYmsXvppg5MKDhG8cpr4/hyqYo1dW13q3iwtIK9r+0H3xpUbiq/KqHdCq7frNIxtlUOmnsM9QO+t1BfeAFjODBRCQmz5ObdM7J4wxq6+6yodlltzcJpbAy1+9Y2bFfghbG0Sj02tKRU//krwGG2IyeyZY3v/ahjXnHuCPYu3nACmSSc5Cb9kvJVwMM31+ByTvE5xzkcxhVEAlTIaReoD8zMYfTG2aheNAH+EEcwtX+UK3JSsk41X3LnM649ztHci0VQOxvCT9WcrLP+dipBwJgzz4vbI01vZhvL8qEM3Ub3++ecjAnLJlzS7c+FfZaorak+wIG6rDKGwbVN1vyZaSVtEgI0v5u+gntptWf1Bb7JjkX7ZfhcFRPm0gXPafE+6D6XxfjlssMIpPgE9fX8Z9y4TWkOxfZ27zOuL9BY7vWZDre47dUVmVe2XIkUO7a8jnyB/RGcym+nn2KkjBfSSleruI9JvBlM2Cr4/txr2MW0WWVc7iYaqCfGF1Gtupn6fK26BOypYERd8sTxHH7oPMuobNkJAh1EwOeTI/tncPqgdc5R7NpDk/hVmmlSqo3twS6egI9WsHushjXKhi+/g20ZxKqkzcCDmwso795PPlqLjruVCRzAEh6wf8L8M2P5961rU7aXn8r4gfcAYkEb3aYqAAAK/UlEQVQHzo8kurmfWkD5iHlYN2WZcg2NOqTcMwrzKgG9vSvc1gROe7C7vAodfFzDapmu06CgiW6uDcfK5r5MAqieKRt4octiWwWV8RWsamUUi7ddxgdT5xqKk3YJGmDXQQ6A3YdaGUYkxXyT5hmH6Aez4Ac58tUbZcwEYzsLMql6E9fhzoEonybLh8dreoynS+/WKH4ta2dcs6Q94hT6mnzG50NFdNNCUvde+6dS90Fmlg9klblNp77nmz+7ZHLeSQQ4mHAfFQoS7G1FtXb+mCXLPqcl+qDzXObyU8DdrqyKBvBdIjlvHQLpPuF7nojU28h9pojPRCrphwu6V8fmle6qtOCtAAoInp+fx8d2tZmzWs2lT+8X6XbcDPT6Izi1SL8gWkPUu6xzrYYv05Dn/PJoOEElmhF6+B7hh/CsMqKLbyNl8yAfK1irraCMavgKouNEMVK57B4E+lqTYj5ZxacLZUxw4DbSF6i/lM0DmS+/r9GTxm0+AlVUF8dRoWDTSGUPajfcVbEcVEVk5RM/MCL4gYC1z+LncmDXBD3cp62eUsV8c7+C2uRc7IeGfLmK3eyi94z6eI2IHj3U19YoTqD7dU0HH6v3UaP7tw+ETBvyA3F5AWfVnMKuBPVJ8uVzO8YwOmLL+drjl5GxUtMHcw19CaTQcGtHx6KBosx2WVnUvjf3LOGjW6t4MH8Do4ecVYOWho5rqzW8EOkblEnbroNO0DVt7kXyJxrFr5XtJF3DjfF37JGmtyEeQS3dhwrqZsTEDly/x/4xyr64zPKBrLKUxsf7eAqJZHUUAQpwzxzUP9Q3Uu+KHVv5FaUruEfjdDBM+uRx3+MyPsboE2MlP5xzwJ1XvVI6jCvyRgpj19aU7hNFnicK3Wca8Zm2trfTwlPmleTnH9FzmF7hfQTlhavhiuhFUPD4HE5zAHnR/IDF9Ev2Ta3YD1tBc9LtGBR38KRLg1N1IuAuA55Jn2hFJLqOzq8keSZnEZ42XdxbAt6kAZRfS5RBtE0gi9i6EMj2SYreT9MDzVwTk5O6tBFiQaA4Amu3blBgaEJPnM1D0KfVkH9k/2vYa2/W9MMAB7JUkNWQ5PErMpbrWT31YP4U+PXX+CtSheQq4cldM7xJad2d02xb+ccjXq3Eqzd3V0b8jc2wITPtOsgTO067US0apHLnFdMcoDyEV/jHLBLYbLtIRLEtp11WCK+Enaidws1yqKMt8x35e0l2NULwnRfP3Ksh/HwVp+UXaWeGPeDRm6sq7ENMXDB1zP4F9ekEWZYPZJV1QjepYxMRGIu+1pd4/dmq5vbfep7TOIDl8H5ID+q1VXe5tK1Ajp1AIPt5IqnBg3kOWuoU3GeK+kxSXF/kpM4r2c/Hd+u5LmIrg8fsyu8RBD9g0T1z6hDwkZrPUFCYfoTheVK3AtQfwal60Y04uv4V0J14qeVuvIy0Zl8RiFWQVRYj5UsVPR4dpV8pdYdTEzyzSsr91on8QsRoSdpsBLw+SZH38yowpfuM0jPSF6i/1Mb0agFfvmKSnSDQDgR4Rd8Kvlw4FfyRCZ6Y3ousnuKbuH7Nmh8Y7wU3d9anCD/TIXX1FC+Z/rBGE+/EK1LF5WrpvFBmBWW6Z4ACaJ8u5LXJcvX6sRmcTNsru4H7t/CAfvThIIPJTT0UWmVEk74f0o9HM5M13LyV84ATzCvoV0mMYXfFRKbybBgZK1NVBVJp1rC6QpNQW41hLdYuTax9TJ/H9yOj5cg32mxA4fB4nDLruoLC+LGYVrbTaw+uKCP5fKgO3aLS6/frKH+vX2X5QFaZbredP+sr2bcEga4Rwvdjs9o+rlPQf/lHAjPnTO2DcUa6doPPNH7HfywiCtk6hMBe53ueac+49d9nMnymQ23qZDX+eWWdWvCrrqdqmKD+oFZU1cneafLBDE6loGwnXryCSX1bZ7SC3VhQS981Oa8YMX8BKqtME4d7eqC/aV4zidexa/c47gUfcHUfSEJ2ORMEOomA1yfJj8+rgW0mWA2g9KIH6PLKEtR3fPh7APZhyZevmGQnCLQBgep93ItNSk+fm0P8O1O7JiZRuzGPTymAccD9YHlBfqU5/Qo1QfeH6yvqimJI8zjLS6xnUlbu1iOXxVFfs/cM1MvL/L2a6m2ri1PQZvqlEEu4X7a/KML/L25DS8mTuMhfoVqlYJcNFlqirCM9cLsfcs5rV5H5RIIG9GMX/foZCa4anXztMsWFD+obbe4ciDmrqC7yMSM1g19b2hmzR4bqusjjQ/XoBkDLon2e/Ymk77YsH8gqiwOR2sfjRHLduwjweKJfdy3UhkQfdJ7LrAAOYAV/jGIVn52dltf6LDYdPnqfJ1w96r7P1Okzbl29dk5jpXdeqfzcvLJHP4BVF83CgKw22vkC35Oy6LqgrD+CU+73A6ZbNRDxu5f8Hqf9FZ6X6c9BR+Czysiqrj6nlrDb9wpU5SBmyjeCX/lvluPfKSFZsgkCnUTA45P8bZ4vsYgPqX+plX901B/go4m/+ssa03hXfazPvu7ny+9kY6SuwUGAJqE3gMOJVUs0Vr9WjnxnCmqCu4h7MB/yB/+rg5/JKXGQS/8xDeblJ/Zo/1D9ZP4WPiuiV+o9g+UWbBPp09tbwbZGcUq5t45iV5mQKI/QLn8LbejQ8hg4WXPGOv2X9Or6YyUcIBonfzg7j49v5NmQfHTGN9ewejHNHHYv2fnIND7EEeePVFg6fUxtly6qY891ngO//qd8mcb8d6evAEecP9zi2oPK1WsYTeHHdbahnYE9zDfo0vQOkPH5UH26aXEF/VoT988+yweyyhgB1zZZ82emldR7CDiv3OnxxM4ZizSF+2DOWEl9fcrOSaf1a/Z1jd1F1BCaYghwX899xmWb5txnmvKZYqp2HxXfO3zzyipAfv5mME/h+3Js4UC8QZXd2GvH1vvAXqxE/mBLnHyzr3s/OEXOr1Y7qaVqvPzTmTgRuvxtBR1QogveyKBTab9uc1kiVdSSdCs/Iscs90+UJfTJdhjWLyEjoYdkCAKdQyDNJyOr/kxfC/qD4/ORSYAvv3NNkZqaRqBXBPAExzPJZT+MBK2Ylu4VkfsA5+Xwx+8dfK3+ihvzkjzTL+x4ro4H9+MV38djrV58jPDaewbLzdGpV8yTq2eBtnpxIuFsC2NPHr/02OTItOX2SCxq42tlQ7ric0eGsp+xi5ZHNGYL6zAZDq/JgRozyfY/pLTLZrpHbk/gl565RkQut8fxs4CXhEbozLVtF12mbaxfZLxOI6I8pnOxCHhYf4OPLbdljI/N42N9+LWgnXE8bDvYvj69HR7WX+vMurh9kK89NqA6eAt5+YrpXX7OM4n1cG1osvvlwDiw7W3SeOrWecsYk4hP2bFQ88m+mxDgMcvj20ZNtrNrd36gnorYN/q8ZtjUg7f/OY3rDftgIN/pv3D9qI/7WIBX15ywbaI+wT6QNgbEVfbeZ9iuRXwmLrDnr/neEfq5xVAdjU+72Np7r+pjfJ9T7WcZdgxl2xh5Bw+q2EbAo2jdHdNG7eiWduK894NTnUBJ6hAE2omAyBYEBAFBQBAQBAQBQUAQEAQEAUFAEBAEBhiBgQlODbCNpemCgCAgCAgCgoAgIAgIAoKAICAICAKCwMAgIA3tPQRUcKpUKqFUklQqCQalUnMYcBcolZqTUSoJf6kkGJRKgkGp1F0YSP/uLnuUSt2pj/hJd9qlVBK9SqXex0D6V/fZcMBtIs+QXTKuiB+2b2wQbNuHbakUymac/z8AAAD//2uf2LsAAAAGSURBVAMAZY3XYj6ytyAAAAAASUVORK5CYII=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92297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14</xdr:row>
      <xdr:rowOff>304800</xdr:rowOff>
    </xdr:to>
    <xdr:sp macro="" textlink="">
      <xdr:nvSpPr>
        <xdr:cNvPr id="1029" name="AutoShape 5" descr="data:image/png;base64,iVBORw0KGgoAAAANSUhEUgAABekAAAA4CAYAAABpAnMrAAAQAElEQVR4Aex9S4wdx5Xlfb0sYpZV9VQb1oL0gmaJVAHaUAN4YIv6lGbRwADGeCzSIBfUkh9XiZy2bLjHsk2KND+L6YE0DbKtotqAV96oSJmyAAIjbgiUiiqZC5MLclOuzwAey81nUbabc298MiM/kb/3zfdOVcbLzIh7b9w490Zk5M188f7us88+e4IEDOAD8AH4AHwAPgAfgA/AB+AD8AH4AHwAPjDUPoB7f8Q/4APwAfgAfAA+MKA+8HfEf7v/+f8SEjAo7AO7d8Nf0GfgA/CB+vgAxqwe2wrX08LXU4wjnfdN9PfOY5rmp8C5NzinYT9qefC14fU12HZ4bSvjFOxb3L7AqjhW4lt1S7DvcNu3k/7IvqKC9Bynr9cGbYEAEAACQAAIAAEgAASAABAAAkAACACB4UcALQQCQAAIAAEgMAIIIEg/AkZGE4EAEAACQAAIAIFsBFAKBIAAEAACQAAIAAEgAASAABAAAkCgXwggSN875FETEAACQAAIAAEgAASAABAAAkAACAABIDD8CKCFQAAIAAEgAARKIYAgfSm4QAwEgAAQAAJAAAgAgUFBAHoAASAABIAAEAACQAAIAAEgAASAwDAggCD9MFixm22AbCAABIAAEAACQAAIAAEgAASAABAAAkBg+BFAC4EAEAACQKBvCCBI3zfoUTEQAAJAAAgAASAABEYPAbQYCAABIAAEgAAQAAJAAAgAASAABKIIIEgfxQNnw4EAWgEEgAAQAAJAAAgAASAABIAAEAACQAAIDD8CaCEQAAJAYCgQaD9IP7uLnlz4WiQtzY7RxVPRPEtzb26MgRunpRjPvcPTtI9LEtvUNN07lVbGdRx+Nqz31C66OOVwT42zDmG5yDhiy6dYpqlf62P4nPylWcnL0bNIHYfHRRDRrOD0rNZRHUfxUfXZ+hM83NYsPH3ydM3hp8hPxTIkwREQAAJAAAgAASAABIBAHAGcAwEgAASAABAAAkAACAABIAAEuodA+0F6pVuLLp29SY3jOs0tt+jYaX3cWNxiirB851KLz/V2/8ZtzXP2IdHMdvq5CuDrsuCzOUY7Nh/RrSBDDiRo/Swdndii50ydz326jY4umCA4cXB9YRcd3bTlt+n9ze30NucdEXYn7Xh6Ing4sG/vOO1wyuxhup4F65iZ1oF5KyzYh5gIbnPLQQFjEedpFcAzQ54VnYqlLcS+7whAASAABIAAEAACQAAIAAEgAASAABAAAkBg+BFAC4EAEAACMQT+Lnben9O1R3SPa97R3Maf0W0f591ffxTNnJ2mo5MclH73QRC8v7UkAf/bdGyNSWfH6WXi8uu2nIPc1x/SfQ7e//0sl5vt2io/QJgcp29OScYYffPpMVJ5cpqWXD0L1kE0Rq/slW8PpAn05VXh8ckK81OxDItxBASAABAAAkAACAABIDBECKApQAAIAAEgAASAABAAAkAACNQDgQ4F6cfo6IJdvmUXxd9Wz4ViahvtZKJEMJ4D3N98muj9lRaXhpsEm8Oz5JEuf0R3JWBvi02AfWfTCZivbNE1rkMF0acm6JXJFv1u3TKk7B09i9Zxf6NFO/ZPp2Dix8zPk6JTkOWXp0nkIUQSS12GTyBQGQEwAgEgAASAABAAAkAACAABIAAEgAAQAALDjwBaCASAQBcR6FCQvuUsd3OX3imo8I79Zs34he1Eq3fpO85SOFrENvrKZCzYrgs69PmIfrdBJEveHJGlbja26JcpQfp8Pf3q3Pv1A34QME4LL8S/JdDyYubn8ddD5JenubqNpa4Fn0Ag8vsLgAMIAAEgAASAABAAAqUQADEQAAJAAAgAASAABIAAEBg9BDoUpK8GXLDW+/GbtPPyFkXXnWeZsqTM6lYi6H9LLX8zRl9pMk3Kpsu30S61jI0hMG/B31t338pv0S8/5fPJ7fT2/jG6/+lmUgdmT9OzeB1b9OaNFu2YdN7gZ5nZWxWebInkwTKHC8VAoCQCY3TxhXG6tmiWnirJ3TNyVAQEgAAQAAJAAAgAASAABIAAEAACQAAIDD8CaCEQqAkCfQ3S52EkS8okl8BhruUHdGmD6OUXpmkfn8q2b07eyn+WLkpgflkvY3P0oC3nwOHB7bSDtuhXy0IdplsrW3RfnbYSy+qobN9HpTp8wpL5oV7Jsio5XiyrCAMPEPAi0KJjp2/S3LKXAAVAAAgAASAABIAAEBg6BNAgIAAEgAAQAAJAAAgAASDQDgIdCtKPOWvSf43uzZV5a9yv/u7mGEXffLe0LQ4E3qZLm+P08QW9Fv7HTz+iS4u/1T8cy8H4ubN36RLZ8mfpFXpIr3FeYimetU16nwP+RI+ia9jbqrz7LSpexwM6uxoXlIPZWhpPXIZ7ni3Pj6UrA8cKgalpumf86onaP0tLs8anZ3eRztN+J8dLwY8Rj9GRw/KwSJdF+wE/KHLKnpzaReqBklSYqI/70OFxKSG9dMzXuH45HaclpY+WL3XfOzwdPKiSHym+eDisP1KH0TvQdWqcLp4Kae+dmqYjU1IHpynT/sOuDuYBGBcHm6VzdFJtjtdFHlxS6Lz620ptnayvfUBni4K9pQn0KmI/g61tcyAsfmDoAtliK8cGRXCN8ArG7BunQpuKXW1SeFoVpqa1X0bansMbwdjonttGWyH2pREwvhf0M4W/6TumTGybalf2C8Xn0AmtpKCfp5aJDzmaWpqIn0h5QftbftZH6n5yoUj/EfkmJfiljxgdFR5RX4+02fqmokvi5tMnIoP1zsRXyTZjqjnWcrVeEVkJfXL6m0CQNQZIeZCMPVhfW39gZ0XDdR0Ox+jIeO5gnNlWJYc/LH3cJ2x+RAdjK1Om8GAR+kUItqVvfhejZxayPBEfkoKhSxm2krZm+YTBzfqA7O8dNjbw+afI9F1XVdmofGT0oSxcBZ4sm0g54+udj7RjF6tXRl/M7NOmbtUvzbH4jE0q39YR8SMZT9lP8+YaubgocEbgIwcrg73CmzL8UJAqiqm1WzAeJ6+9uj4R6plXS1GW70p5UX2EdmgT2/ew5/pq22ztEe+refYWfi+vFGbU7fqVlZHmDyJGkqWJ62jzs3iFfygS45k1rrmY5tluJPsG44e+MOg9YfD1M/3MzkWC/WEzn83qW3a8srRKlsxZnGZbmvhY55AM22H7Qfrlu9Q4fjOSdrpry6vy+NIXHOBmnghdCrLvXM56I7dFxy7fDus9fZeOLbdCKWtbKpBvddt5+gG9s2aK1x7QTq5fv+3Lck6L/ndJBfCXdXt02RbNMZ1Xz8J1EElbGscNDqYOq5vsVR0RvWI8RnVSvEZOJE/aECYlz5bzXurXbeITbIUQuLao8XzuBtHLB74aBtXJXf/f8dHZaXp7hujS2Zv0nCxxtN/y8AWQA+JHJ7boOfYnsfdzn27jB1vRAcjW11jcoh0zu0xgPqlqsPzS2YdEM9vp5ypoUqwOLY1vKBZ20dFNq89ten9zO73NeUc0gf6cmXbarLPSPgO9uW1xv1P0XlxUqfkopv8++e0I4Zgcp29OyYE/Wb0K288vKlGSboNiuFq9Qju3eKzSviZ57u9LuHimt70Yb6IByOgrAvI7KPYhU2DXmEZRP9lOb8yGBNGy6FgRyCvQR0KJySNbR9X+Y/nFp6PjmWf8FBUyxhwrL6mPMEZTEXxDjjL65PW3YmNAWDdR+lhSbDwUOUXamucTFtukraQGTlPT9PP9/KB69S65YxKXqG3f7DTdW9hOO9SZ+VA8+nrYWHwUu4YamqHY5dmqmE/4beDxT8Y8fb4xFKCWakR6H9Ii0nHNs0meTUV2Nbvk9UWRXKRPC51OHj2kMDGe+savm6Zf5+EiQkcl5WGVxCHdD8tjan0281rn7f95vlten2RL656Th5FuX15fTbd3Hm+xurUU/ZnlD3k6ZvFq6cPw2b++Wn/0ivljnp+hL9TfE9pugYpPmlgGxztlxROReW1li3cFrzuJOQuzmi3PBw3ZUO3aD9IPFRxoDBBIInBr6QFdozF6ZS8HKZLFqTm3luQBknmYwpPpo5N8I/XuA7K/uxApj0tYb6klmHY2c+pbe0T3mHdHcxtRmTrk9wmI9blu9eEJzvWHXOc4/f0sCwy2cm0O2DIOvO2enaZ8jMbpDRUo2ipljyr2y2hCtChig3F6uRCuRkRROyvyam1XrP3+QP0RBK6t8oQlCKCP0TefHiOVF6GKn7Tod+vxPD5P+FDn/aTt/pPQkfX2bvljTp4+CsvS+PoUytcnwll4bI1w6ZPIWFJkPCTtN7ltLeETqbbimzizXOBrl9l3tbbhpwTjD8QC9FyqJ9TmG4pK7pj3d4SYvL7bbI6tyvqEwooo9/rvIOa9rjo0I3Ho9qF4g11c82ySZ9O4bM950i75fbG245cHg5HMdv0wz9cyAMq71lnWiJ/l+W4b+tj6ar/Pw0g1ML+vKjL5cO0t55TBW6huJSTxkfSHjHpi3EneGMGonrq2G8W+Ucgfi/sZuXgqn8rgLVS3EpL4SPpzRj0x7iRvjACnbSOwb+6rHNMhun/jtl7+uHDf8t1zFbdv28oPkAAE6QfIGFBlUBF4RL/bIFLBcKXiGB1d0EsjPLmwi4K3z+3vFCw8S/J19eBNWQmiK76CHxyclzcS05d6cmRMbaOdfCq/2yC/OcCHhTZNa4InlsNcWN3AwP2NFu3YPx22z9LG9i8fSMHCpfHg4pJondyclGM1yHNgauUu/WqV7VFANy2loP00cbnPhA3ycQ0qKGpnYajcdmFGGigEVpyHTFMT9MpkegA+6FcHxok2tuiXaymtiPtQV/ykzf4T15EfeKaOn9y8YmNOXB9mdLeC+IYsnvGcCYrpw4Rm0+NYiTHA8KldYixRudkfRdpaxicStiLa+YKebF9bvEvq24YpGt1bvUvPLUYD+LLEXpzUvb7Ey+p6rm3u116Xl/CJhA08/lnguurXakhLnD6UaKGDa55NdHlCQiyjgl2K9MUifTqiiUcPpunp+MX19Xob2PocP9S+VKL/RxqVca3z9H9dX0RI5ESXV9UnIqq2JxqDHPWL9FUrwrG3ysrgLVS3EpL2EfOHjHqS3DHeJMFo5ji207YZrb6h25xj+jJ+5uCppGbwFqpbCUn7iPlzRj1J7hhvkgA57SAwu4s+Vi9Uht+81bbO71veOUsp+7aj/GDxIkg/WPaANrVAoKWWtJFlaxrH3cDFFs0dv02vcQCZZniQuhBdziavaWFQbhtds08fU5h27DfrKC5sJ+LgyHeWWilU7Wfd+7V8g2CcFl7YlinMfp0yioXL0h4uVtKRvRKsfEhvLhO9wzeyROMUffPfUubtffbL4wvL27FBUTuHtRF1ru2uVBxnINDFIjNBfHpC2XWHBOBT3pIP+tXZh3R/cjt9bNfqY818PtQbPynWf3w6uss5xceMomMOQ5CxFcM3FOBvT2f0CWtKO2pnLJHf0lEPkDN8qYhP+G1FtGNyjO7zQ+qXD+xKGN7lBwAAEABJREFUf2C79oDmLm+R/ZZYWhuRl4+A3wY+/9xqa76Rr1F9KLL6kB/XdttX3i5F+mKRPh3V3KcHUS/Gr6guo32W5YedRwb9v/OYhhKL9FWfvYvwhjVVP+pVPdU1HFxOn+0GV+P+aVbEz3x4FuHtRMt6VU8ndB1uGeO0JC+W0RalfvM2p/G+OUuP7ZujZe+KEaTvHdaoqbYIbKOvTBLJG+v5TWjRO5dv004O3tslcm6tP2K2sdyv+qugnATkaIx2ModvC9Z+kzXgL+vgSNE6RKam3Ua7puTMJPP0O/r2/ha9KWvrc5DGULWxS+LiCtM6ZWHEAfkZ5pBgpfwQkroIEL0sgXvOzt62lbBftiRb6rdBPq5F7WzrUg8jKrc9lIKjQUGgRb/8lB+ssS+/vZ8DoJ9uZgc41zbpfQ6Sutqn+1A7fcSVHj+u1n/SdYzLjp8XGXPy9CmJb1yFyHkRfUIGPY7ljwEhB19X+IGsfuB7k3aWHs/z2lrMJ7JsJWPdzl/LW/L8wFb9/omrvf/4s3X28Vhx9PoSK6zpqba5/9qly/N9IssGfmiyr6t+vuEqER+N9yHbwjRc82yiy/02tbL9+zS7FOuL8hCz1PXBrwSXdH/84kqwGQTS/FD7ktv/mTh1vs35iS3/Wlf2fqM9fRIK1jJDY5DVv4v11TR7583X8+vOgtT1h2I6htJc3jB3VI/SbKdtU7Wv1hNJ3Wb0hXpab9C0HqOLp3bpZX/Pui+wEmk/K9K30uYsZce6QcOluj4I0lfHrpac//of/0Ttplo2vA2l96mv2bTo/ZVk0MEVe+SwLPuyi45I8NtMwlX58gOSH9B4+YVpCpbAmZO34Z+li0KriMzH2gP6jgTGgx+dNfl5uzJ12K/JHrT68MBq1hz+1XK0olsrW3Q/mlX6zIuLK2k5G6N9c9Nm4Lc/SnLTfGNhnILlhlx5znFR+zks1Q5L4Eol7NxO26s1ZLC42h2vhL9nLTLLRtmHR0f2yrdQYl/xY2XCfpU/rpBaEoeDuephHzPbLeZDyk/IfauyeB+xItP2bfWfmI5p8uN5ITbxEn1eRJ9QRgF8tVjvZyjLSxIWlBkDQq7kUc546DKE+iXbWsonPLZSgfXlu2q83VHiuqT1Gif1bSe11EiLUn9XwW0MH0t/bTexmN5tebYq4xMeG6Q1ptB1NY3R5LWLsfAbUYO/i+OaZ5M8m2a02GeXMn1R9x2pJNmnJbdMCmUV4MrDpYCINBLxlXZTmtxa5LWBada1zudnlOe7beiThne7dhX+NLldzcvBqExfjeuZy5tTd1yee+76Q249LiMfu7x8WngT+7SbClfWb8I2+0a7OAl/zyHI8ceyfubqn8ubU7crK37s+nNuPTFmlzdWlHkq9mk3ZVZQ80K7Dv21RfN7jG57SvSt+JylrH3davt13K6fCL/oXipILwxI9Ufgv/6X/0xVU/1bX7wF9mvSHx/YRtcWf0vH1izvmLMm/dfonnm78J3Ld+naxji9vcDB+gVZiuYh6aVoWnTs9G26tDlOH8tb4Jw+fvoRXYrItLKJbi09IHkL/+hL42Fm7lGZOrZojp9yXiKrz7P0Cj2k1zgvsebw2gM6u5pbeSaBHxeXrZWBkf5xzfi63HbJmwWDvytNjsvaT3hkmaInbB+brG1VWe7HVnFcWVYxO1drO4v3bzO7yLZP9uXa6BfbzZKq45XwdVOvpGz2gUV+sGUwfnuGeOy4S8l+Zd+OTwbwrUzrv094LNmx8dCMJbZU70Mfmib5AdpCfcToJraX5LO/rb/o+Kc1Sn6GOtrxLH38DDg9Y45fn4AzPAi+feDHNySupk/I7x5tlRoDXM7ocStjPIxSkret5ceOpK3Cut65/pAf2DJWwcPdsCz1iO34nRtbtPMAXw8T19BUjiBT+m3VFAjp2UGerbZK+UTSBoz5AmNorku2vxa7rmaDUBVj4cuWPHilUVzzbNIq0P/K2IWKj88CnbdPS2E8pesRUHE/LD6H2yrlq0EdBQ7EZ6qmAuIHmKQ8pkWudf7+38rx3a1KNs4CuKpdhS9LbvfKWhkYlb9uhnoW4c2qO5TkHiX9oUg9WkKSV+eX+RQ7VU1l6uk/7VbbfaMqTsLXn/a30BdKAC92qppKVFNDUjMmseZ2zJH7S5VOTdM+2iretyJzFiNXloVdY+Fmy4v/GLK+7qr6ifBZxWsepB+jI4efDQJO9uaFZqNBKHGSpVlu8tQ03TM3OpIn6d5hHTgI3kpgsnAbpyWhFxojU8lRBGN08XBY95NTu8K3ouO0U+N08VRIe48dVr1treT04ePJE6KqqQ/q9rzKtQe083j4xnbjuPw6tXmLfvku2a9V2/3OJVMmg9DpkG/n5QcUrtPbomOXb4e8p+/SsWXDZ+qbW7Yt3aI5qf/yFtGyrk+X6fywPktv9y1/HRE5TL+2pS7MQRtOP6B31jhftjXdfl0n0TuXpU0pT0ZjdMKqUrwuHy4JOp/+nC+4so4hnlyT4U/gYfSybStmvy2NueDupIRsaQuXJ/NZH9lK4EpGVkPsLLySVJtcrFtsJ8a/SNsTvCxQ5d3Uv65u62P9Q2xukrctzD4wW9XxSvh63QjGPBw/bhvsWQnjl7pfGbseNwF85hGbqDJDJ+dBsvY3ZYqORYY+9KCAn2wV83FTR1B34fFPKURk+JM6huNZKFv5X4InMuYYeSGPYGrGzhTcdL0tjUcavi6POQ5lF9DHNFOPzW5fNQVZY4Ah0bstZQ9//2v5x3ODSXZbmT9v3IzIEa22lE5qTIqXmfOG9UUhd5PBUuukC24t3TXXUsdmuij7U/pt1ZQtuUulLb+tpMYsnzC4hrhthTYwmCb8U2TKeC72NeN5dL6hCPI/qmIsfPnSe0ChsUrtQ1m4imZZNpFyavltWtouLEtsFe87Ro7SP6KvoR/o8UuBVPxDfKZqKl5LdyiVnWJjvcqLzq2UHdM0yPU1w2R8IOzvzrgZqU/ot2hOfCq1/7f8viusRfUR2iKpql2Fr4j8rtD4MOJ8wTWrr8rYy7gn7V2EVxrDdJc994Ounb3+wPx5Onp5pf6SSexUNZWsqm1yhV8P+qpP0ao4CZ9PZtfz2Z9S/ZHz8/wMfaF4PK3rduxnBcZXeFwMr18cu5BzO5ZmXXfMeGXnweE9oJFrZdgmqn5u7tds3qDtpU9XTaYt9Q7Sz06TvKl46exNei6xRIj92r92Emt4abdao1IcZ3GLdszsIgm826cy6qvZQiRJLXNCdG2FgwtyHiQO0HPQ/ejEFj0ncjg99+k2OrqQsnwJcaB/YRcd3bS0t+n9ze30NuflLdMRVNfhg6o+I3wdVgXigAAQAAK5CMjYUzXlCgcBEAACA4VA1b4ufAPVkAFXRvCqmga8aVBvwBCo6mfCN2BNgToxBMRGVVNMVIdPIa4TCFS1rfB1ov46yZA2V011aueo6lrVtsI3qpiNarvF5lWTxazeQXrbCt7fWpKn0rGnp5yfua236D4T7GyOEan1kqI/RHlE/SjlFsXX6SZ+OHB0kh8CvBu+Ke2tXwX6mfa6peWnQupr4+N6rVauv9fbE/aaqqnXuqI+IAAEgEDaePWTM2+RTT/+6Rn60Y9/Qj/80Zv0gx/+I33v+z+gk//wDyR8QA8IdAUBCO0aAtJvq6auKTWEgqtiLHxDCAea1EUExGeqpi6qBdEdQKCqXYWvA9VDRJcREDvFk517yx7z79AAcZzKnIdScDSoCKTZU/qATegLg2q53uvVCV+pd5BeBdbH1BvssmyN/VFObQrJt+t47qLUt9Y5OL+DidUPoxEH41f5ZMb8EOXUNC3M8PnqFsXXE97X3MYFxTZN+4jurjn05scF1cMBJ9s97OYxx+g5eFX8GzoufTf1gmwgAASAQBoC7hhkj08tLNCTf39Cf/3rX+kvf/kL/eVLTo+/pMePH6v00zd/TEKbJg95QAAIDC4C0m+rpsFt1eBpVhVj4Ru81kCjQUZAfKZqGuR2Qbdq95LWF4BfEoFBy7G2cveYf6dbycWo7HG6ROQOEgJpNkVfGCQLDY4unfCVegfpObA+d/w2vaaC67vo4wvucjMtkmVw9NpIZt1fY7vgRw0ObKNrN2TNP11gl7yRH6Lct3ecdhDLuB5f6kbT1vnzCVX/r3O7oTsQAAL1RMA3Yp06uUB/leD8lxyc/5KD85y+5HTm9E+DUa6eLYbWQKArCNRCqK+/F8mvRQMHRMkiePpoBqQJUKMmCPj8qEh+TZo4smoWsaGPZmRBq1HDfbbD/DtpRB9WRfKT0pAzaAj47Ii+MGiW6r8+nfCVmgfpxQgteufybdp5/C5dozF6Ze+YZGYmtSb92Yd0n+l3upTqzXyiHU9P0xtPs5zYrwlb0lvrj/hwjL7S5F3Opmm30a4ph3BqG0m9+g1+J79Hh//Oj3fcdPqtc2TTj39ymn74jz+i//69N+i78wvk0slxtoooBQJAAAh0HgEZe3zp+z94g74wb88/fvwFvfXWW5Fxi/AHBIBArRCI93U7P5E95iidMyVw7hyWkJSNAHwtG586l8K2dbZevu5x+7rn4fz7MWH+TZF7D8FJ5iw2Ye6S72uDTiE29SX0hUG3Xm/18/mJ5Bf1lVoH6Y8c/ho9ubCLjkgA3AS+C5tg7QF950aLduz/Kl0UfsVolryZHKeXJ4nuf7pJt1R+7GP5AV3aIHr5hWmyS+zsm3uWdXHf5Dc8KvA/RkcPThvaMbp4cDvtIK5r2dD0eMcxerUMhN0vzH+X/va3v9EXf/4z/dujf6M//elz+tPnn6tgl6Wx+x6riuqAABAAApHxyo5F7l5uDh5zoP6LLx4naAEfEAAC9ULA7dtyvIA5SlcMKNi6CXPBrsAMoYyA62dyDF9jUIZkE3u6CbYdEsOaZri2TTt+/PgLDtA/Jsy/KXH/gb5gnGhIdmn+7+ahLwyJoTvQDNcv0o6L+Eqtg/TvXL5L1zbG6e0FDtYvbCdafUjfWWoZaMfo6ALnX9Dp3tyYyQ93t5YeqLfvj740HmTqJW/ktEXvr1hZcu6mFh07fZsubY7Tx0b+x08/okuLv6Vjay6dHG/R3Nm7dIks7bP0Cj2k1zgvvta9UPciyTrO8XRyYYEvsH+mz//4R06f08ULFylOI+e90K/XdaA+IAAEBhsBGXuy0mMOzqvEgfo43WC3DNoBASAQRyDeh+Ucc5Q4Su2fC67xBJzbxxUSkgjE/UzO4WtJnOqYI7aMJ9i2jpZM1zlu2/i5mnvLHLyG8+/0FlfPjWMj5+gL1fEcNE6xZ1ZCXxg0i/VPnyw/kbIivlLrID0RB8BP3yS97vxN2nn5gX7zfflukBeULXHAfe0B7Tx+k+aWrdG2aI7PG5eddecD3tvRgLvJD3lbdOzy7bCe03fp2DLXIaKXdf0B7dqWCuoHupx+QO+sCWF/UtoTHcn70f94U71B/0//9L9IztNSfzRGrUAACIwyAnYsOvezn5Gkn68+jRoAABAASURBVPzkp/T97/+ATnz3hBqrHvPNwePHX9CXvLe0dj/KuKHtQKCOCNi+G9/XbI4y8NDH8bXnwHngTVc7Ba1vxffwtdqZMqFw3Kb2HLZNQFXLDGtPmXtLwvzbb0aLVXyPvuDHrE4l1q7SDyShL9TJer3VtRO+UvMgfW8BH5baZD0kX/rf/3yZfGWSPywY1L8daAEQGB0EZOyRdPz4CXr06BH98fM/0h/+3x/o7NmfqfHqMQfnHz/+kh5/+aU6F1qbRgcltBQIDAcCtu+m7TFH6ZyN0/C1ecC5czhDEiWuy9bPZA9fq7eHiA19Cbatt21Fe2tbzL8FjexksUrbd64vZOuA0u4hYO2KvtA9jIdFcid8BUH6YfGGEu14QtX/S1QDUiAABIBARxBwR6zvvfEG/eEPf6CLly4FI9nlf/kX+vniIl1971+DPMvTEQUgBAgAgZ4hYPtulX3PlByCilLxTYyg6VRD0Hw0oYcIpHtRsdweqomqKiBQzIrpVBWqA0uPEXAth/l3NvguVmWPsyWjdBAQcG2KvjAIFhlcHTrhKwjSD659u6aZ/QpGlX3XlILgkUAAjQQCVRCIj1X/M2NJrjhtlfrAAwSAQP8QiPfhMuf907p+NZfBNU5bv9ZC434iEPefMuf91Bt15yNQxpZx2nzpoOg3AnGbYf7tt0gcqzLnfqnDUTIMrYjbE31hGKzanTZ0wlcQpO+ObQZa6hP2nKppoBsG5YAAEBhKBKqOV8I3lICgUUBgiBGQfls1DTEsHW9aVYyFr+PKtCcQ3AOOgPhM1TTgTRt59araVfhGHrwaACB2qppq0LyOqlgVJ+HrqCIQ1hUExE5VU1cUgtCBRaCqnwifbRSC9BaJEdpzjF792GKV/QjBhKYCAYMAdv1GoMpYZXn6rTvqBwJAoBwCtu9W2ZerabSpq+BreUYbObS+LALWb6rsy9YF+t4iUMWmlqe3mqK2KghYW1XZV6mvzjxVMLI8dW738OoebZm1VZV9VBLOhh2BKj5ieSw2CNJbJEZof+3XH1LVNEIwoalAAAgMCAJVxyvhG5AmQA0gAAQKIiD9tmoqWAXIGIGqGAsfs2NrF4ER4hefqZpGCKZaNrWqXYWvlg0eMaXFTlXTiEFVObYi+I4aVnVsr9ipaqpje6FzdQSq+onw2VoRpLdIjMj+v/2f/0DtphGBCs0EArVGYFiUb3e8Ev5hwQLtAALDjoD013bTsGPUifa1i7Hwd0IPyBh+BMRX2k3Dj1I9W9iuXYW/ni0fDa3FPu2m0UCK2o6tCM6jglUd2yn2aTf1qt2op78ItOsnwi8t0EH6i/+JCAkYFPUB8ZyitKCDX8EH4AP99gGMWfDBfvsg6u+dD6K/9wZr4NwbnAdr7OhPm+Fr/cG9F74H2w6vbcV/YN/i9gVWxbES36pbgn2H276d9Ef2FRWkl0XqkZ4QMCiGAfsNsHpSDCv4FHCCD5Txge7QYszqDq7wbeA6iD6A/t4bvwTOvcF5EPtYr3WCrw2vr8G2w2tbGSdg3+L2BVbFsRLfqluCfbPsizLXn8VXVJBeDpCAABAAAkAACAABIAAEgAAQAAJAAAgMDQJoCBAAAkAACAABIAAEaoIAgvQ1MRTUrAkCGx/ShRNX6bOaqAs1gQAQaB8BSAACQAAIAAEgAASAABAAAkAACAABIAAEhh+BbrawvkH61av0+okTTjpHH61KgNTNs8dpZZy3kQKtCrJaPtkzXZbcNBlK7Cr9Ih6sdXT+xaoiwkc/EUiztdeeaYqyjc99SJtO0ebqCjUPvUq7gzyHRuoTersPaNwDpo/7jSne/PAcXfiwlIKGM7bLrD9G6z3doI/OnaC2/Vh0ifdjaaLTV3Q/P0cfSb7oEyuL6qD10jzcf6+uCkcymXpdXsH39RTsP7t6IoG7ohVbOpKF7nWpT2RLmey5bdl1FNQ3qMfvH0Ki9OI6VftFF8kUPUQfOVZJZLjYxHQ4cS7EWtHjAwgMDgKpPi7qOeOC2+eobL7IQgIC3UBAxuLI+Cpjb3K8lWtJR6713WjDEMpM4i12SV73pelq/IlcT4mS/EyZZWtnTFLX6vg1m9llS5Wb4I37j9Y9kGvnASIQqf8IxOwXXKti+a/rcULrm1WmKfDZNQRkvpzy4pXq3zyPtn032HN/TIkZBHZ29UzIYF57n0PRfhzwC09s/HFF4thBQLBy+5HC1MVY06aOs7oIn6UQSPYVdb20fcN7LYr6emTsUzaM9rOgL5TSDcRdQyBxfTL28tq7U5ok/a1TkgdFTn2D9ILg7CF66/x5k+bp6zPP03FzPj83RU/NnQzLJphhao7mTflbh5p0fTEaYGUKvcXpPiD6tuFLyJ3ULNFPcZwr9Ekkk/OurNNLJ1nfk3O0fiXloh+hx0lPEIjb2ucTacpsbNB6PH/mAH1rxsl0aSbZP+efJ3FFh8I5ZB85EfcbU8wXqveW1szJkO18Noj3b+lrjMOFK0QHTX98S/UlO+mSC/0ZurPX9vvzdJCukAqcp0E2NUXrd1ZNyQZ9tkL01JQ5tTuu7wbN0Z6VG5FvR0w8P08Hm0v0nn1owhepd4nHo1dd47OQzDpK6ksZ/sFVEev63speM8adpJfWr6Q8RNEy6BCPQ0rXpA5qbDyD8UkgHe5Uw9Z5fZz9OvX6Wja/hphA5ZohsEbXb9jrTorq7ONp15wUSmR1AoFUvCfp6y/O0u9XVmkzUofME9bomRedeVwqv2Xy2HrmVXNvwtdhmcvwPOYpmqKX9jvzhyy57tzo5F66E1yvk9fzzDmQVRP73iDANvXPX1kFr11zyrgYWzcQ4PmD755M7uek73JKxAXkJm/KiTecP0R05Vz6yy8uXRCXiPfjDP5uNHuoZHrGYNtG7pO43low2tmn9BXGNv+eNO7rfE2UfhBc01gnt49k9SUmxdYHBIrMZzquVoq/dbyO/gvsXpC+/23L1mCiSU9lU+jSonSamj9lwLlDMzyQPMNnwSbB2qm9tFsCjZMztGdqnTaDJ+YBFQ76iYBja/fpb/BGG19wLpy7Sr84J08Jz9GFxSX6/doSnTNvNQjPuTNn9Lc71BNE9gWXRvF7HgwR055L8RuFB5ctrlBzdkqdJT6UXKsX66bqZiqVb+tjGedSJokcXNZvXF2ljz48FwR1pS0635HHIoP8czdYY84wW5AvT8xt/Uwhb9tbOQGOhid159ggtVwyp5rhgw41UeYHdNKvNlbpDs3Rt5+XEyEk2v3qIXpm+U4kwK5L5HMv7WlukL4J36SNJp9LtpM+u7FEzT3P0+6967S66hTwochuLknwnrHlB3kHVdCbCyIby/TVUUpfrsPrH5EKnZMpmpxwTk2QXwL0wYOk1Rt0naKYEV9wD86uY3xyocPxQCAg31SivTOm/3Mgbf68fijqu76WzR+IVkKJoUaAbzhfog8o+GZYrLFZ15wYKU47gIAX75n99BKt0GfuPN1cs7/hxNK9/MR/ObZmCt74ZvPMEjUPmXkM58iWKVcIbOI50P7ZZT0/MfoVnwNZIdj3DAHf/DWugGvXMmVx2n6cD0WdVebcGQ2f2qvv/zNIyN7/JPrxDH3j5IvON7SNkOD+LXqfZkqxEwRyxuDC46zIQvIgkN5XvPN1V0qVe9AifcmtA8c9RCA5n3HjQ0EcSOJTVzluJTEjSUHciMilT3/JMt3fetjInlVV7yD98hUdEBUDn7PByILYba7T74uQFqULZEngwF3uxBSInOZkEFyYaK7Rho4OGgLs+o6A2EiU4MHjvaWmeVv7EDWXFsMb6rV1mjxwnt46P0/HD8zRUzwBmJ9/niaEJ3iL2QaG2RdcGpHtTUw7n+I3TL/54SLd2XuAvtHkE98W6OV7gzqNkQdT+/bp+T20Yd/UT20L80u+xeVAk9bXOE82yU+0nQvk4ts8xFid5yQ4SkCb87M2awOhSevfcuPS5Acj0ufjS9MIb9DHRICkCZqc8gecJ2id1E346h1aZ17hCNMqrS7P0gzfkE/M7KX1D+JjzAx96xDRuyfO0MaL6bYTWd46Sunr9w+pQyXG5vgBovcUNotEB9yb/hXOv0KfsL+6AYbNjXV6au+MGZeUFPWx+1WXV2XhAwj0HYHN9TVq8sOmC8rHnRvTSF/i62zTXF/L5ve9hVBgFBDYvX8v3Ul9mz7vmjMK6PSyjVl4T/LDeSL3Ww8S0AkfEoqeWfxSTuS3tZTLzeYVWp87qR82SpZK+XIVmfmYaE7ROj+QpMh4Zwr56p41B7JU2PcAAZ6j7W965q8p1Qd2LVmWQo6s0ggUmHNnyZQXuOw8Rd7G5/uLiSx6KZP+a/cx+olJnqeH7x+RfHP2wgdNsqsDHKS0b86KMCT/GFxunAWSPgTS+4p3vu6IKXQPWqUvOXXgsFcIpMxnJD5k40bnJQ7kxNOWiWbO6/hQ8DKl0KfFkyJNSPe3CMmQnNQ7SO9+NXCeA6V5RnE7ugQnDyR4tISidJoan3VGIM3WMlGa3WPeWpihmVkT8JF2+p7g8uQ7DJByMJSDvx35poQZsNw3o0SNRAr0khtLc8OWIIpl8E3desAn7TTlnraop+Jz+zUuTLN/NptevRViA+1Xib513hPITrOBiPb0792vyqAuaQ+tqknwVc+b8iIkO03wpFcelomt9sxMRIg3P/yAb56d9vLN1W9ib9PLBOOZ2Vn6JFg2JyJCnWTVoQg69SFv1XBsXi/NxdH6Rec3A/iByp6TJ+klWqJgiZ6UemVtRvvNB6z7lwIQsvqOwCcrFCw/hxvTvpsDClRBQK6fKW/TF7nmVKkOPOkI5OE98fyLzjfxdEBn//M8aTDi8vgVmcfWUvbZ1TN0vXmIjjsyJb+QXCFEqh0CnZy/1q7xg61wZ7Wbii5388zyB+HLXm5NvvsflybtWO5THd53l0k/qEujHfU8zxiMcbb7jlF2vp56D1q0L3W/OaghA4HU+YyMU954WpN01MV5mZL7aldiaRl6D3JRvYP0ZZGNdPR5+jrPtd0BIfhaRQqdr6pU/jRi+Rrbul1ag/frU7GlKNKYkNd1BErYOlMXCZCeWaf99qlgJnHxQgmMqyV1OBh9bmmNfr90JvEjpsWkbdLGWjFK9UOLZdria7sMtoKHrLdqgvWpgd/KNpjhwP95mp9bpxsfbpB6KBD0MdtWaTdfCLiv25zIfmYP0Z0P1Xr0EkwPy1bpNwZvG7SWSfAn7tv05gHKN17dT+nrvxtpvjoiY4KhpRx9LVnKXh4YhG/F85PmF2fDhwfqYQznHZgjYh+ydpiYbEbW3bU3kAftA5iUepAFBPqJgLsedPCmYaQvOdfXsvldaxgEA4EoAsm3+wpcc6IicNYWAkXwlpcX9FIyEtD5JLjZlIqL8Asdpb5NL1/pfnedA3mJZfKKy9XSidQbi5M8yYmMd0Epz/0y5kCWDPseIxCbv6bUHti1ZFkKObL6ioCMI87LXq4uafc/qf3YZTLH7otMfK+IWxbKAAAHGklEQVQVf9hnqLBjBHC9ZRD6sKXO1x09yt+DZvQlRy4Oe4uAfz5TUg9fPKmkmGEhH60gfYrVbFBK/QBtYrKcwhDLKszPE+jm2gqppTVkvbm1Dk6aYzrhtE0EZIIUrGO+SqvLBR+o2Bu41Tv0SZsqWPaJ5+dJ+SZPwOyPE6VOxKxvkf5hsyb7m5Kxts5hXz6St+Z5F9mYJvBJknY6pSltkSVfSK3BLnT59DJoqwdfJlgvgV/1lWxhr5pkAI8sc+O0d3KG9lD0TfHPrl6h6I11vGJ+gksrdKdpvzlB+k9sGJsAv3Ve3kRf0X2Ycf5ocYX2qG/j6OD3+pWrnjf6PXVU0lerl/YZn+x8dmeZnmpOREnFFoc4eG91VevuRjGjuC9EJeAMCPQNgd172Hedb60EQQx3LHOvr2Xz+9YyVDxyCPBYvJ+vV9fXTMtzrzmGDrvOIFAQ793752j9g6v0mxWK/rBrQX6lbMLWV+mcfAV8PuXbvGXkivCND+mGWZaPOjynEPFIHUQga/4ar8a1a5myOC3OBwCBVb6PnFVLZxZSJtGPV+kXJ05EX9BS96kf0EcbInGD5Pe/7Ms3koMUQyAxBt/he8NDwf21vs927/Fi/DgtjYB3vu5KKn0PWrIvuXXhuDsI8HXNO59R45T9XUCxXYF4Wkr8qTuKD77Uegfpzdu59k3Xwb5AzdC3DjXp+pkT9Lr6kahX9bIhg+8jo6chX8y/PbdO7/Kk6PUTV4hiP+gVAKICQEv6h2Nn9tAz1h/vED1D5q0JlyZg7MLBVJM2Ftm3TuivT6sfBuV2yA+KqXYsrlNzKl6v45MnWGn79rS3Lc9TiMsHtG7leejlAcNBuhL8boS8NZa7bI+rosVT2cEs3TLzqnpzXrVJ5Z+hO3tPmvVcOVg+f5L2rJgf7+Xyd4knYZkP3yZpd5MrjQSzN+ijD4iSPwTL8l/kPnzjQ54QS70H1LdxmJuIsVbYpP42RlodwsXySusrfG6Sybt5OMDYHGyyP3K7ZUyUtqc+0BG62WV6V+kqOpyn/eshZtrnzQ9yulXhGAj0GwH23fnmB8GYcqNp+/6M5/paNr/fDRys+qFNdxGQAPBTqoq8a05snTXFg4/qCJTAWwXMlukT2uv88GMJftJ/UVsvcyZfg821Wq7XKl3luUXm3MP4gTs3OrNCe07a+wm5npedA7Eq2HqDgFy/gnsLPV8P56+sgteuOWVcjG3AEHCWotFzattHi+gp/VjWb7bzcv27FZH5PN9zHLcxBfe+r4j4EaWJjsFZ93hmnB1RnDrWbBnvUufrbg3i6zn3oG31JbcuHHceAZkL+eYz3I94nFKxETXXueKPp1nFPPEkWzxq+/oG6bnz6yefsja1TiowaSwoAcLEBS3trRVDH+zYoY5n0CXkBozxAw4OxNfgdnR2dY1zjsh5/5uZYWuxs/WvwFYJerEx+57yF3N8ns9ffVUtw6L5TL7QWH67T0VA6NMnc6JTxKcj/E36xjzXreqfCUqCb3rMs07z8zqo7NYf+OR+muSo+6R68Vp0sLKYj2XqthCJDhqXeTrO9el8P31QP8t4az7lrTFXl0BrPgj0Mnowv67L1UGXRTHRF3ytI5f7AvROvdImLUN4BXu7Zz3im+j16vP0dW675gkJRI5qo5Vt90wiZZo+LlvOWU9un9LZpy/L0JtgLTrqMyL56p89JorgbWU5elhKRefYQ51bHXhvsbb02AOBQUFA+pLqK+ynuk8ZzaRvcp6URfy3bL4Rhx0Q6DgC8bFYzs/LdVmuA+647tQs/mvHcicbh+0gUAZvoeVrtHO9JJK8HHuJbV0eOQ9szfLMWCXjVZDU3CJHrvhDhFf8x8VCdHPkw3dccPp+7F6/xO7BNSzLrlllfW/RsCsQn3Mn2ys2DewoxaqvO32Q+2tkTiI0koTOHSMkL0hSbygjkO/yuH5Rr34etLKrBy5WUpGcB2Nwzjgr9EglERCfjeIqfUPGOUmBD6dI9d6DKpuF/UDkpPalFJnI6gUCsfkGj3ViI5XMmOT6QGA7sWsw9okMO48RHzL2jsTS0toitFF/S6Oqc159g/R1Rh26A4GBQEDewpa3eSTF3gwfCP2gRD4CG7QZX6onnwkUQAAIAIEhRQDNAgJAAAgAASAABIAAEAACQAAI1BMBBOnraTdo3S8EBrHeyBPJMgrKU0jzxJKffmY95S4jFbS9RICfQD8ffnOilzWjLiAABIAAEAACQAAIAAEgAASAwFAjgMYBASAABHqIgArSNxoNajSQGg1g0GjkYyD+2Wjk0zUaoGk0gEGjAQwaDWDQaPQPA4xZ/cO+0UDdjQYwaDR6h0Ed+3uj0Tt8Go3O1AWcO4NjowE5jUY2BvC1bHwajfqWw7b1tV2jka877JuPUaOhaYCVxqHRGM497Ducdm00Ot8u8ZX/DwAA//8tH6c/AAAABklEQVQDAPdeH2fVfbyvAAAAAElFTkSuQmCC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9229725" y="73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17</xdr:row>
      <xdr:rowOff>304800</xdr:rowOff>
    </xdr:to>
    <xdr:sp macro="" textlink="">
      <xdr:nvSpPr>
        <xdr:cNvPr id="1030" name="AutoShape 6" descr="data:image/png;base64,iVBORw0KGgoAAAANSUhEUgAABAQAAAA2CAYAAABQmktaAAAQAElEQVR4AexdS4wV2Xn+7iwvyrIf7g29AC869NDTEhuI5GgMHqYnC0uRrDgGRrDAS2hMGxKPLScej3mZgUUSDYkgHphY8sqbaRiDLSFl2CD1NHMxi8Ci2bT7EWnicWgPYzud/z91TtWpuqeet2531b1/9z31OI//8Z3/VJ1z6jxeePjw4bo4wUBsQGxAbEBsQGxAbEBsQGxAbEBsQGxAbEBsoKdtoK3t/wLob8e//TfECQZtNrBjh9iFlA2xgW7agJQxsa9O7EvsR+ynE/ux04otiS3Z9tDJtdiS2FIn9mOnFVsqyZZS2riEs+oQoD4B+QkCgoAgIAgIAoKAICAICAKCgCAgCAgCgkBdESggt3QIFABNkggCgoAgIAgIAoKAICAICAKCgCAgCAgCm4lAGbylQ6AMFIWGICAICAKCgCAgCAgCgoAgIAgIAoKAINA9BLpCWToEugKrEBUEBAFBQBAQBAQBQUAQEAQEAUFAEBAEiiKwMemkQ2BjcBYugoAgIAgIAoKAICAICAKCgCAgCAgCgoAbgU3ylQ6BTQJe2AoCgoAgIAgIAoKAICAICAKCgCAgCPQnAlXRuvMOgckxrL/9pZCbnWzi0umwn4nzeKpJug9gNpLm8ZFR7KYQ9RsZxePT5p5oHdkV0D89hksjKpZ3GBkgXkE4pztqwkeIjubj8fWSwPKfnWS/NHky8DgywISAScZjlyejug7joPgZ/m1pSNck3OLoeZyDI9P38Qu85UoQEAQEAUFAEBAEBAFBQBAQBAQBQWDDEagsw847BJRqa7h8/i4a056bmlvD8TPedeP6KsUIwrfPrtG993ty+76X5vxTYHwrfqI6CyhsuIltK89wD9xA3oVjg6vYo2nv+XgLjs3oBjeoIT8zhmMrJvw+3l/ZinfI7yiRsX/bXhyE6XDYPTGAbXagvnbLk5HH+KjXCaBpBadAd8Znai4IQVuatQy4JdAzpH38jIecBQFBQBAQBAQBQUAQEAQEAUFAEBAENgaB+nB5oRKiLj7DYxJk2/AWOgK76fxk6Rl9bR/FsSFqAL+7QJ0DKgj3ZrkT4T6OL9L95ABeBYXfMuHUoL71FE+oo+CrkxSufzdb1CkxNICvjbBHE197sQnlx7cuZ8uTkQfQxGsTPPrBRTDOr0iaOFqBv49f4CVXgoAgIAgIAoKAICAICAKCgCAgCAgC3UCgxjRL6hBo0ld7MzR+DNGv86n4jGzBdoqkOgGoYf21F4H359dUxwB5x/644Qs8wyPuHDCxdGN+O30lN16YX8VNoqsa7CODeG1oDf+15Ie2X1jyZOXxZHkN2/aNOnSPxyY+TbtIgU88PS8Od3h4+Hn3chQEBAFBQBAQBAQBQUAQEAQEAUFAECgLgV6iU1KHAH2lP6+nCEw/wpWMCG3bp+f+z2wFWo/wuppOsAVfHIo08jPSi4/2DP+1DPC0gaM8XWB5FT9zdAi45Ymnaoc8/sUCdToMYOYr3iiHIGzNmk4RxiY+TZC6/Sqenhe3G/h5lOUoCAgCgoAgIAgIAoKAICAICAKCQJ8h0NPqltQhUAwjf87+9F1sv7qKe0yGh+i3VlWnwj2eNoAmvjjMAe3OC9+CMTUVQIfrr/uPl9a0B5/W8LOP6X5oK97Z18STj1c8XhxkOZc82Xms4s3ba9g2lGfaQJE0lsCuSws/V7D4CQKCgCAgCAgCgoAgIAgIAoKAICAIxCHQX/6b2iHggpqH6HtTByh0bgGX6cv+q18Zhb8g4BSPKtCLCs55UwGOHTLhTVw6tBXbsIqfz1F663dvfhVP1P2amo6gLrMcCvHIQtiLE8jl3Xd6DOHXKTFJLwgIAoKAICAICAKCgCAgCAgCgkAvI9DnupXUIdC01hD4EkJb/OUEeMdwE8HX/TUcP3Mfl1cG8KHePvDDF5/h8vVfe4sKUsN/6vwjXIYJ34XX8BTfJL+2aQuLK3ifOhfa1hxIlW8V2Xks4HwrSjAFm0VXmigN+z6ZXhg/O51cbz4C1GGVYVtJtTUl2XTy1pwJW2Haijq3qkyRI423TV+uK4gA5e8R7jjV67pEt2pliUf0lqzR7UmNv37e8naxj4/oLVU5HTsTJ5qWwxDHm/wz2D7zM06VA8PLJY+2bRVP8z56JNDbew9l42vTuGTRWM+DnZIhctDyB/Qj4ZW+JeyKYqH1NnnJZ7GjSGYbjJzlKIgbsukjkbIYRKv4ldiSKgNqJy3CIsOzMHhmUPwjwXOtk2dSYEu7MKtkqbjZOMXrAA9T5lzvE8PLxHGWyzje5J8hT9kGjFP5a3i55KnD+43f96y3EysDaHXPiZJp/E1++ecj+hk8klAHN/lq4ipa+kO2YWriVAi7zjsE5h55WwdOmzUE7sLeWhAqXO8KYIAANbIpfiieDrty9S5CW/NhDcev8s4Cmv6ZRzg+t6Zj02lxVXUa8JZ+7LafWcCVRfLn3+ICthMfjx7RUVshPoLqLJjz5PbCVjFF8VzyMBlk5gGw/I1pra/mwXIZp3iE5IqkUQzpoNJqOnSrfspP40DyMk1FTwV6B+bv6eTdy7FKCKyRrer8S9iO05bYn8Zy3t6acwCzM2PIst2mR8ted4LLVzY53Lw9inKsKgJcMdmFY7FbtXpy+1uvDpndVzx/c7x5PbDTbeNjUJUXHRifNol3FpuL2qlmSKckeSjY+02O4p1xgLfA3cPTt/b9OS6NZOHrJeedYi6d7hw7Q203yfN4ZitcW9yaONU9J+VlIHW8LXhxkvItPm0S7yz52UN2RBXJd8abUDiqd0C4LHooV/2YlJ+B7PH24MVRGHC9h96d8kwKNy7SsFMI0vNoRtvSntvAq+r5qEJqdBBbqsr7jY1m99Sf49gQX9XC5RMy1N6iD9PqgzJwc36V6GSsg4+P4tIIRXf8MpVZR7puer3QTeJCWxAQBEpCQO+eobbm5HUiqKPscsp2myVxBmzepREVQl1BgCp9iVu1KqYDeGNfE2itwt99Rfk7DktraqpVsGtLQtpMvB088ni1yeNOHNqe1h2l3TeT/An62xRHRvGTg1tr2hlAipSJBZFDW74l4JiJNxPtwLXJ46a16XakK6V2J39QFt0yV843U34m2ENUoba8S0ibiXeUQc77Nnnc6TffluwPZCzjs/AOXexVdZcpPxPsIapfW94lpM3EO8og532bPO70m25LLBa/47gewdeVdOUJZTo++COZehZnroM38doE1bXaREmws7a4G+chHQIbh7VwEgSKI6AXy+T1NXidiLapL7rR7q4s2tNMxtDZtqDFVZCU3UfAs40UPuplxj3dj/DzFmK2S9U0hpuqUetP40pIm4m3Jus+ZbDTqDw2IbPey8wu8PB0s+6MHSXpOpP8CfpHaT9uPcIe+poZ9a/DfdlYIJpvCThm4p0IYm/ZkVH16H6vg8kviyag4udM+ZlgD23qiS2FIcmDHaecHMOH++j5f33BGy3LfjVxYkv8bKvC+60JXq8Ntx+pdd4qYT7dEkKVF2rU0/vcjMj27PBZuEPNUQd/srzmrl/lLbPd0i1CVzoEIoDIrSBQJQQ62Qoz0MMeQqunzASBsVfl8I4lLwGbhMDRiQFg+SnenAOu6OFvX50MC/PqQb3+wMEtuHn7vj+NK0vaMKU8d/F2GidPmPoqpqbv45vUyYFxqvS+HR5WG45b7C6z/osLmLq6CrVzTjFWlU+VBYu4fMuStjgAPWRHGgSe+83TYUy51d49c8piD2JL7uzOgl0oJY86Ob+K7Qd3haaCheLU+CYLHmJL7gzOgh2nVF/M8RSvzz7j201xG8N0ALMHqb6EVXyT3ud5eT7+xQJuYgAzX9kSSpoV51CiDbiRDoENAHkzWPzHX/wOnbrNkFt4hhHgIUq8VgQ7szVn9q0ww7Ty3rl456XRy/E7LV+cvmx8PNtoxm7VCno5fXWcuA5t9RZqVS874FXuJCBv81Pzdc8/xRM0sd14YgBJadN5+4RyX7jlcZFZw5Wr97F9+hG9iJsxw/Vc6YB0+ZP1d1ON9+X879TFU+8spCws3PmWjGM67+K6ueVx0auOHe2e2gVeRwDLVCk9s+DsZOrUjji9C4Uy/NLzM9kejAzuvEtOm87bUM9/dsvjolMdW/Klc3zNNGFsC506Q6vsc3p+JtuDkcedd8lp03kb6vnPbnlcdKpgS0187cUmoOoQu7w1BPjasThep3bE6TUKm3Bq4tLpMbwK7mAOf0jzbGELxkYssfQo3vAIrlW8eXsN24YILz9qsp350XJcME6dOmb3Ah/E9SYCf/PXf4WirjcR6RGtzNDoDNtt9ojGlVWjaPnidF1Rai55q9bdU6P6BacXDZy+q7+oD6BtKgl95X6dX2Z68anUtCm8O9Y3Ik+U3tEjPKphDEf5Ja1fztE4ifcp8qfqn0jcHch2UNS5KZbkWyYWkXxLxTGFd8caRuSJ0quUHY2M4idqni53BoQrpVG5i9oRp4vSKvU+JT9T7cEWJpJ3qWlTeNukC11H5InSqJItccfSuhk1pYcshxsvgfRsE0VdQKULVyn5mWoPtkiRvEtNm8LbJl3oOiJPlEZ1bGktWBx7+r43ZWD5KfbEdFYWsyOv7RLFYCPv1SiIIZ5aE1ncnYXIUQe/N79KH1Y4kedS7cyLlvtYBs7SIZAb9holWF8Hiroaqdl/oq4i81aYCpxmaduCKnJyCBAoWr44XUClxKs1elnTS9q5Vavu2acvjT9bDFiaaQMzjm2o7s0uqC/tx/aPel8FEtMm8Q74xV+l22kgDw/jC1O6cvURbi4P4J0Z6hiY2Qq0nuL1WWtHmnB0x91aqdg5GLR7sR0Ude3USvQpF4t7Ykd6u+R8ZdBfiRpk13prMm87TUdWF7UjTucgV56X2FIVnkn3Zn+Nyy14dYHIVLC2vGabKOraiJXpIbZUBVvKlaNZ7CguTi5GZUbWz2ki6U8v0c/fdTUSYjV7HXxxAeep3BEp+mm6ifUoilbkF4dhFn/Nr4YdAk3wfDqzJ6T/cpwcg/EzZ7VVFvWwPzYZqc+84BTr7/e48Y3vBjDL8Xj/SE1T0VHhTVw6sivgc3oM/pYS0bhJe1QqWt0/ZLGDuDjdl67POfA8PupdPb5o4aD87ur52vTAoa+3ZhETK5Z3mbQVphfDO2qaPOXAuBBNFR7tAU3h7VGWIyEQV36y+FPyLv3WYrZqJX/eejXak69s4K63XeziAraT3amVdJV0q+AtWRtXF6ixfBeNpLQq/loMbxXoHRS/iM0pP6JPvEN2GivPKrwtbU15YdKrmGL9NI3tJHNoDr/i4eYb6LsWIz/5M+1U/VkOyymetoxWGF1msZO4OJS8yz/S+er9YFthf8tf8k/DIjbfxI6Op2Fn5aq3mrijXFhxzGWcnWTxNzS6dyabEVvC5j6T7Dy4j6nZ+M7SLDYTF6d7NmQo23pQ2ZDnkgeMetds8PsNlBeu55knkTq67CSrnyKwKQetl65LmDqJjDPYagAAEABJREFUOps6QFIdPPL+u3KV7FTV9zVdQ8PopvJO18GMX85zVkxd8Qyr+nUITI6CF9e5fP4u9ljDWT2FeK4HA++5oJLHwz48v8b1VWwbH1OLqZgvY6EFtfRQKm+vSY+qd6TOgNO7cGxwFXu0kez5eAv1tu4KOgW8iHSkToWZMRxbMXHv4/2VrfTlagxtw3Ipdrd+65TzRV23ZBK6gkAvIeAqX2+dPQfjfvijs/jBD9/C93/wJr73/X/Ad777PZz6+78Hp+slHESXYgiwHUSdsR0+i/0Uw7UfU0XtKM99P+IlOscjkMd2onHjqUpIPyKwvr6u6jtRO8ly3494FdXZhSfXIYzLUpd4oSjzKqTzes8jPWJpgi2tqfkcans2NQ8kvKDWUbW41ip+PhchRB0Rx4aow+HdBdzTQbH8VacCxb1l4q7h+C1eoGsAoc4HTadbJ+oPoIJYbNZAt2QSuoJALyHgKmOnZ2aw/n/r+OMf/4g//OEP+MPn5J5/jufPnyv3ozd/CE7XSziILsUQYDuIOrGfYlj2e6qoHeW573fsRP8wAnlsJxo3TEnu+g+BsMZR+8hzH6Ykd0kIuHDNW5eoX4eAasQ31Zd5Hvq/O4QQ+39JD+kfg/Nr/HAT2yiNt5gKNfxbdDOuF9QaGcUMr8DdWsUV8rZ/3r6Ttk/8tRf3WeoelfEUyglZR/H/ciQQKoJAbyMQV8JOn5rBH7kj4HPqCPicOgLIfU7u7Jkf+aWyt5ER7bIgIPaTBSWJkwWBOFvK4p+FvsTpHwSy2ExcnP5BSTRVCKQc4uwki38KaQm2EIjDM09dtH4dAljF1PR9vTL2GD40q6YqYOir/Hk9NWA6vCKvvzDEwS24efu+nqcNmGkDvKCWt4AP0bi1qqjV/fB/1GVkuzPnLsC4H751Bt//hx/g777zBr51cgZ2PL6uu+4ivyCwEQhwWYlz3/3eG/hMjwp4/vwznDt3LlTOIH99j0Cc7bC/2E/fm0cuANhmbGfe9XyW930uKPs+sm1HfM02ZJzYUn+bR17t2X5sZ+yIz2JLedGMj29jHL3OWpeoYYcAA7KGK1fvYzs1+m+iidcmmuyZ6G5ep46C8zxsv4ntdkw14gDY9uIo3niR6ERWfzRRvX0nm/jisPGJP3txt2TYozKeRhkh1B+ghiab88zJb+FPf/oTPvv97/G/z/4Xv/vdp/jdp5+qhoqJY85l8BcagkCvI2DKS9yZOwKeU6fAZ589D5VFjt/r2Ih+6QiwHSS559SR9FzsJx1IidH2fJH3vRhFUQSizySxpaJI1j5dxwqILXUMYSYCUZyj988z1CVq1yHg7wwwQhiNbAk37skr8be4gNfbFiLU0waGBvDqEPDk4xWYNQJCtOYWcHkZePUrozDTFHZP8Y4DjkUFVSdDE8cOjeq4TVw6tBXbQLzmQlS7esPzmKPu1MwMPvvs9/j0t78l9ykuvX0J0Th831XBhLgg0CMIcFlJcs+pI0A5atRF4/UIBKJGBwhEbSJ6r2yHbUjspwOU+yNp1Hb4Xt73/ZH3ZWvJthN1Yktlo1xFeuXLFLUjvhdb2hicGWvjstQlatchcOXqI9xcHsA7M1/C+sxWoPUUr/vbpzRxbIb8edtAcv6WhBb292YXwKMKju0f8H2vzJspAmt4f37N9w9frOH4mfu4vDKAD4k2b2344YvPcPn6rxHaOk4lWsXU+Ue4DBN3F17DU3yT/KJrE6joXTpEe4jM/Q/+8U01MuCf//lfYPyi5y6JJGQFgZ5CwJSbCz/+Mdi99daP8N3vfg8nvnVCla3n1JB7Tj2zn9PZxDXnngJClCmEgLEFth12Yj+FYJREhICxpehZ3vcEjvxyIRC1IXMvtpQLxupH3gAJje1Ez2JL5YJv8OV6BLsidYnadQgA1Ng+cxdqP8jpu9h+dcH7oq/3cTT+fN4+S437xQVsp3jBFoSUnu4bV00nAGWKnzayY4H2D9Ku4fjV+z7vxplHOD5HPIgE5h4pfz9u0h6VHH8DXHQeiX3/r/92FfZ99HoDxBMWgkDtETDlZnr6BJ49e4bffvpbfPI/n+D8+R+r8vWcOgKe8w4Dn3+u7k18PtdeeVGgYwTYDtiJ/XQMZd8TYDuKc/K+73vzyAVAnB2xv9hSLigrFXkzhGGbiXNiS+XliMG4k7pEDTsEygOw1ynFrTqZxb/XsRH9BIEyELDL0nfeeAOffPIJLl2+7O8kcPXf/x0/uX4dN977D9/PpCmDv9CoNwLGFvgs9lPvvNxs6dmGirrNll34VwuBonbE6aqlSV9LUwnl2SaKukooUBMhbIyL1iWkQ6AmmV1ETDOEpMi5CD9JIwj0GwLRsvVPCdNwonH7DSvRtx2BqE2I/bRjJD7ZEIjaUp77bBwkVr8gkMd2onH7BaPq6VlNiaL2kee+mhpVU6oorkXqEtIhUM28LUWqdbKQoq4UAYSIINDjCBQtX5yux6ER9TIgwHZQ1GUgL1H6CIGidsTp+ggmUTUDAmwTRV0G8hKlDARqQqOoHXG6mqhYCTEZr6LOKCAdAgaJHjxTf4Ba2KzIuQfhEJUEgdIRKFK2TJrShRGCtUPA2EKRc+2UFYG7ikARGzJpuiqYEK8dAsYuipxrp2xNBK6rmEVsyKSpq86bIbfBrMjZyCsdAgaJHjzf/MUdFHU9CIeoJAiUjkDR8sXpShdGCNYOAbaDoq52yorAXUWgqB1xuq4KJsRrhwDbRFFXO2WrKXDPSFXUjjhdz4CwAYowXkWdEU86BAwSPXb+2//8M3TqegwSUUcQKBWBTssXpy9VICFWKwQ4/zt1tVJYhO0aAp3aEafvmnBCuFYIsC106mqlcCWE7U0hOrUjTt+byJSrFePUqWOJvA6BS38JiBMMojbAFhL1k3uxE7GB8mxAylh5WPajXYr9iP2UZfdiS2JLYksbYwNl4dwPdOS5tDE2STirDoGiCxFIunX0MgZkHz2tXy/nnehWj7IpZawe+VTV8iT2I/ZTlm2KLYktiS11xwbKwrUf6chzaWNsknFWHQJ8IU4QEAQEAUFAEBAEBAFBQBAQBAQBQaAQApJIEKglAtIhUMtsE6EFAUFAEBAEBAFBQBAQBAQBQWDzEBDOgkBvIFDPDoHWDXz7xAnLXcCvWnfwdsjPhLvCyG/ZkYHLURo6HvtfuIMVR5KVOxcCOW60/BgPbxj+J/DTwNsP75kLxiYOdwtjxuPtO5YHA+BI62PFYS7MXXnPZDl+VA4rP4Bl/OpCkCffDoWRMBG6vhwU5KW94LAx8mPeKo53iNfTjsuy0H2SzVp0Y2m68GEcXP6eeOropMchiRhwBHKGPp9PkA6+nBl0uuMot5xe0bLyhvMxmj/EOlbuSN6qvHPRZLosM+N+4QZ+SvbQZpPER5XpCIaxvLNgRjTr9FP6K6woT6x8YAyC5+4NPIwq1Ya5tg/2t/G07+3rKL1Ivn6b847tJRKP5WrLx0i+5ErL9CPplU2xv7haIMA27NtEm4218FO2b8u2a6GUCLkxCLC9hJ41+t0WefY4nzsbI6Fw2UwE8vAWW8qDVjXiRt79fp2n6+8Lfi856lUbiEo9OwQYoMnDOHfxonYn8fL4Xkzr+5NTI/jC1KkgbJASjEzhpA4/d3gYt667G/jIGo9Iggr7e/MTmu4p7F+65jX+yaDehZHvMHBtczOZRe2aG0rAfUhzJZxuYwo752+3NyJsvC8yVroRoZM6T9G8N3witF6a+wC/Ui9xfqGfxYMJYxMXcQjX4HcKkHxvXwMOGfs4NYWla5Ycyy08wAR2pNkR0YnVE4u4dbuF0N9gh9iFiGW8iZOR/BMxcJIvoFPuvNOMST43ttG81TaEBGw5HzGML78yid/Mt7CiWXinZTycX8RLr+yFisaecbzJPz9mTLDCjnRyPtOocb6yNIL9p8wz9wB2uNSwy2DSc9aVNuQXzVfiy/TORp6lJK/bLoiYbWunJvAga1qi2XP5SnD0zY/y773ZxRh1udJFD/vDZE8HxmPiiLcg4Hi32aCQjcU+d+x4cl17BDpXQGypcww3kML4Ad12pHcEtwmoPfAFUN1nXzffF9576aMNVNPFqr4dAi5tsvoNDuMLWeKmxFtpzQMT47rhMISXT17E19lm2KCksuEj/PD2LIZ37sWOiSW0Wr63+2JkAjtMA98dI6PvOMYnF7HMrT3VoJ/CN/YGhHccOIyX5h7A/8o5MqzzkcirTg7qZNLRw/lM4eYXsY9EPamhtB8fwOugMATSz4k005O3xUikl4BBGyH2KKgTJ012Vt7piLFyt+XtOL586hV3Y1XT8k/j+7Af83ioOo3g/Wl6X+Zy7PkgljeH58WM01TYhW3deqYpXHKWzUj5yKV26zZuIVxmQc/VQ5NLWLHyKzFvbIZUpvdNzoWeP4lpeyxfbSh6+5o6kq7PY3hyxKGmV+kCdQao97QjhngJAgqBlHdb4rNDEZBDTREoX2yxpfIx3TCK9M44O4vhw1Z7wBoVHhqFduOGN/IsMvqMR6sljzKgd9aFBxinD6IvbZhebkb17RCYoy+8DDw7eziqW8+w78oSfhP2cd+lxFtZWsQwWsFUhciQEs8Q+GtEzNc0N9ce822hNTeJcWpgDY5PYOmDO1ixNVycxQXOQ+Wu4aPhoaBhbsezrzPlPfMdwdAgJeR8bKM7iKER3bjgxsKwkSPyBdJLjp3juneA7v0f0/VvmF+CnhRvx74JPIiOEiD/+F86zfi0rpAEeikYuKixX26d8uYdM6EyFmtDnAeRvB0cGsegI7sUqdBhiDqpEBq5wRU9+J18HLl8zJhqVV3sM41xxjzeU+U0PJUAcX8qTVxgsv/K8hK+EMoHL/6OA8GLGUl24UUPHQeHR7C0bHoT+itfQ0D08M3Knet4MHEQXx6OKsm2S+8XqpzbnX3RWHIvCBgE4t9tCc8Ok1jONUFgY8QUW9oYnMvlwg31a1iaOuV96GXiy3fw3uywHk18GMOz14OPfHOgRv1FnOOGvfnYyPHnzSjyyEdIpqccf3ipRhuxvh0C9nDQk9bwXgWw42A3PK8tYf/BmDRZ42kWH80D3+BhJeQO4Zo3ZUCHDe49ScZxEeMPenwdAa2v67Ry5wMqUPu8L7a60flLe5QAVdD8qRyqIGX4ih6X93beneCCfBAvZ2oYAjsOcEFmtxMt1ei5oUcP8Mt/OGhg2jwsO0rVk8Fh/XOMEshEk+lmdGn04jFIYJBTJxTIuzS5E6RLDRrc+4o1UoTzehL79gZGk8a7EGapUm1uBOczjb7Onzt40H/WnRz+IPSs8yWOKR9+eMELnq9retnNfP60vElilZa2F/M1CY+eCNOVL3skmK/XIrDz1Cnsxyzeu2M6hfxQuRAE2hGIebelPTvaCYlPZRDYLEHEljYL+cJ8H944i1vDhzFt1QfBHzkmd3rtGURGso4MY1BxC39snD4I/SGFOqShP0KqeNU71LdDIC+WoYan95XJroCBO8YAAAYMSURBVGT688kd8QwrV3x7rnH4C5RJBcT5BzF69aqFX84u4jezZ/2FF9+dAz6KjhLw1Y8UMN8/44Wfd9QTh5Hgqz4PXV5axkqIzAqWF6kAD4U86WYcX6fOnZNTS7jNFcfWA3zkPwAo2OfBnQeeHfGXyqx6xvcUE+3QLy92ocSOmzz0Ihg4qNle2XWyU0WufVwjeUdfgROxdeZthHbiLducN5ScK3qhvE7jHaKbD7NQ0ordxD7ThsKjd4Kv7ZYCfj7a5cMKz3g5ODQcWt/BNNAPTRoCeezZS6NGP5AOecor6KUfeh54pORYQQR4ustvdIfUBf3e8Yd0jkxgB+X9ywenAHofmU6lCqohIlUIgfZ3W/7nToXU6TtRqqSw2FKVciNZFh7d/e7SFE52OvW7dQPfPruEfdSmUCMHktluemj/dAg4oDaVTLU4YYaMj8bfsXMSHz0IPnf7FU42Amv6gO/vkKGnvVRj+rAaJaEwVoWCv9LMIzRv2weh5U8v8L0KXVDjzF5EbGgcOxH+MvTwBvXWmYY+59eJG3pEADP0FpYbpgrkwwdzeGnnOHvGuzx6qp7iWdyiL1bxBCkkD02KnvpLo5eAQSrtrDqlEuIIkbxLk7stb1tqHpffEGCSKW7HviksfXADv5wH9tsLx6Tx7gSzFJk2KzjrM43l4/LB51RH5Wh4cd4v86rhFpnm0UZDre8QLrPckG/N6ZhpeaOj+Sf6enxbT11CWtoezFcfhx6+MCPy+F1jFhYOfd1h3elZNX2Y3tu9vNAv6ymuHATIXvZR3cF/X6c9O8rhKlSKIVDtVGJL1c4fIx29/y/wtICTjlHk/AHKTAegD0atuRFvWrJJ6zr77Qz6uOgKr5BffTsE7LnIJzZpSP74AfDQWTOU9fbwKW+uCfkfQrDGge9foYzvvijL+NUHwKG2jpYhvPzKcDBvW3/R8TC8Bhw+oIfjkIShMGvecpa854fv5BzeVetLEM+Tp7Bz3hqpgMM4Z2Sj/OIRAe+SHXlyeDsSfH18GbyyulqHgMRx/zLqaSXmBmjyopYZacbh0+Z/Jz0vYjGwBE+4TNdJJ86Vdzfw01Qb4rzluVwmb3mqyKnwMC/NOvakOhXm8BH4KyL0X4Y86BAzzahaJ9Zp+AN/RI//7CJ/+5n2Hg56z7pM0lMnj9ohgMowlbEL8xPhnvc2e+VOVs7Xi9i3ZPKV016j5wMv3Johb1gu29bOzmPnKX62ZEhLurqfB0xUXO0RoPw95L8baq+NKNBlBIJ3W4ZnR5dlEfI2AvW7Fluqep5xGeevDnMI2gNc9yDHH3mpXfGNqSUddo3qIyeTpyWP78RLph7yAHgJeqHzisJQzw4BeqHzVwDb2asG85eC0JcBysRpV29PNFPi4sX5U3rmZeSwedqjCWx/StKzP8Yi0JUr9FwBd6jL+ceNccZVjRrg4cWe8/PREaYa8JzWlYbjR/JY5YHvx/J4PFR+MX9LNJZd+Wvanh6cxirwDh4Ax8mgpy8HMWU6Fy265MX8PZ50k5WmltWXm3VStC09Oc6BvXj5ZIqMxJZl8GlRukAeCjQ/ps+6mLPtn6gTRcyddwfw9Qxym2HdRvao3KxXyC8qu8KbMGO9SEzvlyFfKSLTNnz5HOJD4XX82TrZ+qjyRHYRq2cbrpb2dt7bOHMaTZPpKsd2rJPaPDnMez5kyBubn6JvyluGtMTbxoD52jhQsPwqjgDnn59nbGO2zZHsyq4ifuQtP0GAXul7Eaovsv2od1u2Z4dA2CUE6kiWbcd+zvC92FKFc5LLONUFVZ0hctb1En63cJ2AnVcfIXU4X/18ZhqmvkEfQwytA1SfpWs/DSUL/zhuTD09HLFrd/XsEOgaHEJYEBAEBAFBQBAQBAQBQUAQEAQ2CwHhKwgIAhuLgHQIbCzewk0QEAQEAUFAEBAEBAFBQBAQBDwE5CgICAKbjIDqEGg0Gmg0xDUagkGjEWDAttloBPeNhlw3GoJBoyEYNBrlYCBlrBwcG43+pCP205/53miUr7fYUvmYNhr9STPdlvoTl0ZD9G408mEgtpQPr0ajWHzG+f8BAAD//5xzIa4AAAAGSURBVAMAzb2mWRUpwskAAAAASUVORK5CYII=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92297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200026</xdr:colOff>
      <xdr:row>2</xdr:row>
      <xdr:rowOff>200026</xdr:rowOff>
    </xdr:from>
    <xdr:to>
      <xdr:col>13</xdr:col>
      <xdr:colOff>306267</xdr:colOff>
      <xdr:row>8</xdr:row>
      <xdr:rowOff>187326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10776" y="581026"/>
          <a:ext cx="5573591" cy="2635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MILIA/Downloads/simulacion%20inicial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FINO"/>
      <sheetName val="SAN CARLOS"/>
      <sheetName val="ISLA DEL SOL"/>
      <sheetName val="2808"/>
      <sheetName val="2910"/>
      <sheetName val="2851"/>
    </sheetNames>
    <sheetDataSet>
      <sheetData sheetId="0"/>
      <sheetData sheetId="1"/>
      <sheetData sheetId="2"/>
      <sheetData sheetId="3">
        <row r="3">
          <cell r="C3">
            <v>57</v>
          </cell>
        </row>
        <row r="14">
          <cell r="C14">
            <v>78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2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opLeftCell="B9" workbookViewId="0">
      <selection activeCell="B9" sqref="B9"/>
    </sheetView>
  </sheetViews>
  <sheetFormatPr defaultColWidth="10.625" defaultRowHeight="15" x14ac:dyDescent="0.2"/>
  <cols>
    <col min="2" max="2" width="49.50390625" customWidth="1"/>
    <col min="3" max="3" width="19.50390625" bestFit="1" customWidth="1"/>
    <col min="4" max="6" width="16.6796875" bestFit="1" customWidth="1"/>
  </cols>
  <sheetData>
    <row r="1" spans="1:6" x14ac:dyDescent="0.2">
      <c r="B1" s="1" t="s">
        <v>0</v>
      </c>
    </row>
    <row r="2" spans="1:6" x14ac:dyDescent="0.2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ht="27.75" x14ac:dyDescent="0.2">
      <c r="A3" s="5">
        <v>1</v>
      </c>
      <c r="B3" s="6" t="s">
        <v>7</v>
      </c>
      <c r="C3" s="5">
        <v>30</v>
      </c>
      <c r="D3" s="5" t="s">
        <v>4</v>
      </c>
      <c r="E3" s="7">
        <v>4886829.18</v>
      </c>
      <c r="F3" s="8">
        <f>C3*E3</f>
        <v>146604875.39999998</v>
      </c>
    </row>
    <row r="4" spans="1:6" ht="27.75" x14ac:dyDescent="0.2">
      <c r="A4" s="5">
        <v>2</v>
      </c>
      <c r="B4" s="6" t="s">
        <v>8</v>
      </c>
      <c r="C4" s="5">
        <f>$C$3</f>
        <v>30</v>
      </c>
      <c r="D4" s="5" t="s">
        <v>4</v>
      </c>
      <c r="E4" s="7">
        <v>8097.48</v>
      </c>
      <c r="F4" s="8">
        <f t="shared" ref="F4:F10" si="0">C4*E4</f>
        <v>242924.4</v>
      </c>
    </row>
    <row r="5" spans="1:6" ht="41.25" x14ac:dyDescent="0.2">
      <c r="A5" s="5">
        <v>3</v>
      </c>
      <c r="B5" s="6" t="s">
        <v>9</v>
      </c>
      <c r="C5" s="5">
        <f t="shared" ref="C5:C10" si="1">$C$3</f>
        <v>30</v>
      </c>
      <c r="D5" s="5" t="s">
        <v>4</v>
      </c>
      <c r="E5" s="7">
        <v>522287.45999999996</v>
      </c>
      <c r="F5" s="8">
        <f t="shared" si="0"/>
        <v>15668623.799999999</v>
      </c>
    </row>
    <row r="6" spans="1:6" ht="27.75" x14ac:dyDescent="0.2">
      <c r="A6" s="5">
        <v>4</v>
      </c>
      <c r="B6" s="6" t="s">
        <v>10</v>
      </c>
      <c r="C6" s="5">
        <f t="shared" si="1"/>
        <v>30</v>
      </c>
      <c r="D6" s="5" t="s">
        <v>4</v>
      </c>
      <c r="E6" s="7">
        <v>0</v>
      </c>
      <c r="F6" s="8">
        <f t="shared" si="0"/>
        <v>0</v>
      </c>
    </row>
    <row r="7" spans="1:6" ht="27.75" x14ac:dyDescent="0.2">
      <c r="A7" s="5">
        <v>5</v>
      </c>
      <c r="B7" s="6" t="s">
        <v>11</v>
      </c>
      <c r="C7" s="5">
        <f t="shared" si="1"/>
        <v>30</v>
      </c>
      <c r="D7" s="5" t="s">
        <v>4</v>
      </c>
      <c r="E7" s="7">
        <v>8097.48</v>
      </c>
      <c r="F7" s="8">
        <f t="shared" si="0"/>
        <v>242924.4</v>
      </c>
    </row>
    <row r="8" spans="1:6" ht="27.75" x14ac:dyDescent="0.2">
      <c r="A8" s="5">
        <v>6</v>
      </c>
      <c r="B8" s="6" t="s">
        <v>12</v>
      </c>
      <c r="C8" s="5">
        <f t="shared" si="1"/>
        <v>30</v>
      </c>
      <c r="D8" s="5" t="s">
        <v>4</v>
      </c>
      <c r="E8" s="7">
        <v>8097.48</v>
      </c>
      <c r="F8" s="8">
        <f t="shared" si="0"/>
        <v>242924.4</v>
      </c>
    </row>
    <row r="9" spans="1:6" x14ac:dyDescent="0.2">
      <c r="A9" s="5">
        <v>7</v>
      </c>
      <c r="B9" s="6" t="s">
        <v>13</v>
      </c>
      <c r="C9" s="5">
        <f t="shared" si="1"/>
        <v>30</v>
      </c>
      <c r="D9" s="5" t="s">
        <v>4</v>
      </c>
      <c r="E9" s="7">
        <v>68828.58</v>
      </c>
      <c r="F9" s="8">
        <f t="shared" si="0"/>
        <v>2064857.4000000001</v>
      </c>
    </row>
    <row r="10" spans="1:6" x14ac:dyDescent="0.2">
      <c r="A10" s="5">
        <v>8</v>
      </c>
      <c r="B10" s="6" t="s">
        <v>14</v>
      </c>
      <c r="C10" s="5">
        <f t="shared" si="1"/>
        <v>30</v>
      </c>
      <c r="D10" s="5" t="s">
        <v>4</v>
      </c>
      <c r="E10" s="7">
        <v>97169.76</v>
      </c>
      <c r="F10" s="8">
        <f t="shared" si="0"/>
        <v>2915092.8</v>
      </c>
    </row>
    <row r="11" spans="1:6" x14ac:dyDescent="0.2">
      <c r="A11" s="5"/>
      <c r="B11" s="6" t="s">
        <v>6</v>
      </c>
      <c r="C11" s="5"/>
      <c r="D11" s="5"/>
      <c r="E11" s="7"/>
      <c r="F11" s="8">
        <f>SUM(F3:F10)</f>
        <v>167982222.60000002</v>
      </c>
    </row>
    <row r="13" spans="1:6" x14ac:dyDescent="0.2">
      <c r="A13" s="4" t="s">
        <v>1</v>
      </c>
      <c r="B13" s="4" t="s">
        <v>15</v>
      </c>
      <c r="C13" s="5" t="s">
        <v>3</v>
      </c>
      <c r="D13" s="5" t="s">
        <v>4</v>
      </c>
      <c r="E13" s="5" t="s">
        <v>16</v>
      </c>
      <c r="F13" s="5" t="s">
        <v>6</v>
      </c>
    </row>
    <row r="14" spans="1:6" ht="27.75" x14ac:dyDescent="0.2">
      <c r="A14" s="5">
        <v>1</v>
      </c>
      <c r="B14" s="6" t="s">
        <v>17</v>
      </c>
      <c r="C14" s="5">
        <v>32</v>
      </c>
      <c r="D14" s="5" t="s">
        <v>4</v>
      </c>
      <c r="E14" s="7">
        <v>4923267.84</v>
      </c>
      <c r="F14" s="7">
        <f>C14*E14</f>
        <v>157544570.88</v>
      </c>
    </row>
    <row r="15" spans="1:6" x14ac:dyDescent="0.2">
      <c r="A15" s="5">
        <v>2</v>
      </c>
      <c r="B15" s="6" t="s">
        <v>18</v>
      </c>
      <c r="C15" s="5">
        <f>$C$14</f>
        <v>32</v>
      </c>
      <c r="D15" s="5" t="s">
        <v>4</v>
      </c>
      <c r="E15" s="7">
        <v>48584.88</v>
      </c>
      <c r="F15" s="7">
        <f t="shared" ref="F15:F21" si="2">C15*E15</f>
        <v>1554716.16</v>
      </c>
    </row>
    <row r="16" spans="1:6" ht="27.75" x14ac:dyDescent="0.2">
      <c r="A16" s="5">
        <v>3</v>
      </c>
      <c r="B16" s="6" t="s">
        <v>19</v>
      </c>
      <c r="C16" s="5">
        <f t="shared" ref="C16:C21" si="3">$C$14</f>
        <v>32</v>
      </c>
      <c r="D16" s="5" t="s">
        <v>4</v>
      </c>
      <c r="E16" s="7">
        <v>72877.319999999992</v>
      </c>
      <c r="F16" s="7">
        <f t="shared" si="2"/>
        <v>2332074.2399999998</v>
      </c>
    </row>
    <row r="17" spans="1:6" ht="27.75" x14ac:dyDescent="0.2">
      <c r="A17" s="5">
        <v>4</v>
      </c>
      <c r="B17" s="6" t="s">
        <v>20</v>
      </c>
      <c r="C17" s="5">
        <f t="shared" si="3"/>
        <v>32</v>
      </c>
      <c r="D17" s="5" t="s">
        <v>4</v>
      </c>
      <c r="E17" s="7">
        <v>676139.58</v>
      </c>
      <c r="F17" s="7">
        <f t="shared" si="2"/>
        <v>21636466.559999999</v>
      </c>
    </row>
    <row r="18" spans="1:6" ht="54.75" x14ac:dyDescent="0.2">
      <c r="A18" s="5">
        <v>5</v>
      </c>
      <c r="B18" s="6" t="s">
        <v>21</v>
      </c>
      <c r="C18" s="5">
        <f t="shared" si="3"/>
        <v>32</v>
      </c>
      <c r="D18" s="5" t="s">
        <v>4</v>
      </c>
      <c r="E18" s="7">
        <v>8097.48</v>
      </c>
      <c r="F18" s="7">
        <f t="shared" si="2"/>
        <v>259119.35999999999</v>
      </c>
    </row>
    <row r="19" spans="1:6" x14ac:dyDescent="0.2">
      <c r="A19" s="5">
        <v>6</v>
      </c>
      <c r="B19" s="6" t="s">
        <v>22</v>
      </c>
      <c r="C19" s="5">
        <f t="shared" si="3"/>
        <v>32</v>
      </c>
      <c r="D19" s="5" t="s">
        <v>4</v>
      </c>
      <c r="E19" s="7">
        <v>8097.48</v>
      </c>
      <c r="F19" s="7">
        <f t="shared" si="2"/>
        <v>259119.35999999999</v>
      </c>
    </row>
    <row r="20" spans="1:6" ht="27.75" x14ac:dyDescent="0.2">
      <c r="A20" s="5">
        <v>7</v>
      </c>
      <c r="B20" s="6" t="s">
        <v>23</v>
      </c>
      <c r="C20" s="5">
        <f t="shared" si="3"/>
        <v>32</v>
      </c>
      <c r="D20" s="5" t="s">
        <v>4</v>
      </c>
      <c r="E20" s="7">
        <v>534433.67999999993</v>
      </c>
      <c r="F20" s="7">
        <f t="shared" si="2"/>
        <v>17101877.759999998</v>
      </c>
    </row>
    <row r="21" spans="1:6" ht="27.75" x14ac:dyDescent="0.2">
      <c r="A21" s="5">
        <v>8</v>
      </c>
      <c r="B21" s="6" t="s">
        <v>24</v>
      </c>
      <c r="C21" s="5">
        <f t="shared" si="3"/>
        <v>32</v>
      </c>
      <c r="D21" s="5" t="s">
        <v>4</v>
      </c>
      <c r="E21" s="7">
        <v>8097.48</v>
      </c>
      <c r="F21" s="7">
        <f t="shared" si="2"/>
        <v>259119.35999999999</v>
      </c>
    </row>
    <row r="22" spans="1:6" x14ac:dyDescent="0.2">
      <c r="A22" s="5"/>
      <c r="B22" s="6" t="s">
        <v>6</v>
      </c>
      <c r="C22" s="5"/>
      <c r="D22" s="5"/>
      <c r="E22" s="5"/>
      <c r="F22" s="8">
        <f>SUM(F14:F21)</f>
        <v>200947063.68000004</v>
      </c>
    </row>
    <row r="24" spans="1:6" x14ac:dyDescent="0.2">
      <c r="B24" t="s">
        <v>25</v>
      </c>
      <c r="C24" t="s">
        <v>26</v>
      </c>
      <c r="D24" s="2">
        <v>369421416</v>
      </c>
    </row>
    <row r="25" spans="1:6" x14ac:dyDescent="0.2">
      <c r="C25" t="s">
        <v>27</v>
      </c>
      <c r="D25" s="3">
        <f>F22+F11</f>
        <v>368929286.28000009</v>
      </c>
    </row>
    <row r="26" spans="1:6" x14ac:dyDescent="0.2">
      <c r="C26" t="s">
        <v>28</v>
      </c>
      <c r="D26" s="3">
        <f>D24-D25</f>
        <v>492129.7199999094</v>
      </c>
    </row>
    <row r="29" spans="1:6" x14ac:dyDescent="0.2">
      <c r="B29" s="5"/>
      <c r="C29" s="5" t="s">
        <v>29</v>
      </c>
      <c r="D29" s="5" t="s">
        <v>30</v>
      </c>
      <c r="E29" s="5" t="s">
        <v>31</v>
      </c>
    </row>
    <row r="30" spans="1:6" x14ac:dyDescent="0.2">
      <c r="B30" s="5" t="s">
        <v>0</v>
      </c>
      <c r="C30" s="5">
        <v>54</v>
      </c>
      <c r="D30" s="5">
        <f>$C$3</f>
        <v>30</v>
      </c>
      <c r="E30" s="5">
        <f>C30-D30</f>
        <v>24</v>
      </c>
    </row>
    <row r="31" spans="1:6" x14ac:dyDescent="0.2">
      <c r="B31" s="5" t="s">
        <v>15</v>
      </c>
      <c r="C31" s="5">
        <v>62</v>
      </c>
      <c r="D31" s="5">
        <f>$C$14</f>
        <v>32</v>
      </c>
      <c r="E31" s="5">
        <f>C31-D31</f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6"/>
  <sheetViews>
    <sheetView topLeftCell="C2" workbookViewId="0">
      <selection activeCell="C2" sqref="C2"/>
    </sheetView>
  </sheetViews>
  <sheetFormatPr defaultColWidth="10.625" defaultRowHeight="15" x14ac:dyDescent="0.2"/>
  <cols>
    <col min="2" max="2" width="58.11328125" customWidth="1"/>
    <col min="3" max="3" width="20.04296875" bestFit="1" customWidth="1"/>
    <col min="4" max="4" width="16.6796875" bestFit="1" customWidth="1"/>
    <col min="5" max="5" width="14.52734375" bestFit="1" customWidth="1"/>
    <col min="6" max="6" width="16.6796875" bestFit="1" customWidth="1"/>
  </cols>
  <sheetData>
    <row r="2" spans="1:6" x14ac:dyDescent="0.2">
      <c r="A2" s="4" t="s">
        <v>1</v>
      </c>
      <c r="B2" s="4" t="s">
        <v>15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ht="27.75" x14ac:dyDescent="0.2">
      <c r="A3" s="5">
        <v>1</v>
      </c>
      <c r="B3" s="6" t="s">
        <v>17</v>
      </c>
      <c r="C3" s="4">
        <v>46</v>
      </c>
      <c r="D3" s="4" t="s">
        <v>4</v>
      </c>
      <c r="E3" s="7">
        <v>4923267.84</v>
      </c>
      <c r="F3" s="7">
        <f>C3*E3</f>
        <v>226470320.63999999</v>
      </c>
    </row>
    <row r="4" spans="1:6" x14ac:dyDescent="0.2">
      <c r="A4" s="5">
        <v>2</v>
      </c>
      <c r="B4" s="6" t="s">
        <v>18</v>
      </c>
      <c r="C4" s="4">
        <f>$C$3</f>
        <v>46</v>
      </c>
      <c r="D4" s="4" t="s">
        <v>4</v>
      </c>
      <c r="E4" s="7">
        <v>48584.88</v>
      </c>
      <c r="F4" s="7">
        <f t="shared" ref="F4:F10" si="0">C4*E4</f>
        <v>2234904.48</v>
      </c>
    </row>
    <row r="5" spans="1:6" ht="27.75" x14ac:dyDescent="0.2">
      <c r="A5" s="5">
        <v>3</v>
      </c>
      <c r="B5" s="6" t="s">
        <v>19</v>
      </c>
      <c r="C5" s="4">
        <f t="shared" ref="C5:C10" si="1">$C$3</f>
        <v>46</v>
      </c>
      <c r="D5" s="4" t="s">
        <v>4</v>
      </c>
      <c r="E5" s="7">
        <v>72877.319999999992</v>
      </c>
      <c r="F5" s="7">
        <f t="shared" si="0"/>
        <v>3352356.7199999997</v>
      </c>
    </row>
    <row r="6" spans="1:6" x14ac:dyDescent="0.2">
      <c r="A6" s="5">
        <v>4</v>
      </c>
      <c r="B6" s="6" t="s">
        <v>20</v>
      </c>
      <c r="C6" s="4">
        <f t="shared" si="1"/>
        <v>46</v>
      </c>
      <c r="D6" s="4" t="s">
        <v>4</v>
      </c>
      <c r="E6" s="7">
        <v>676139.58</v>
      </c>
      <c r="F6" s="7">
        <f t="shared" si="0"/>
        <v>31102420.68</v>
      </c>
    </row>
    <row r="7" spans="1:6" ht="41.25" x14ac:dyDescent="0.2">
      <c r="A7" s="5">
        <v>5</v>
      </c>
      <c r="B7" s="6" t="s">
        <v>21</v>
      </c>
      <c r="C7" s="4">
        <f t="shared" si="1"/>
        <v>46</v>
      </c>
      <c r="D7" s="4" t="s">
        <v>4</v>
      </c>
      <c r="E7" s="7">
        <v>8097.48</v>
      </c>
      <c r="F7" s="7">
        <f t="shared" si="0"/>
        <v>372484.07999999996</v>
      </c>
    </row>
    <row r="8" spans="1:6" x14ac:dyDescent="0.2">
      <c r="A8" s="5">
        <v>6</v>
      </c>
      <c r="B8" s="6" t="s">
        <v>22</v>
      </c>
      <c r="C8" s="4">
        <f t="shared" si="1"/>
        <v>46</v>
      </c>
      <c r="D8" s="4" t="s">
        <v>4</v>
      </c>
      <c r="E8" s="7">
        <v>8097.48</v>
      </c>
      <c r="F8" s="7">
        <f t="shared" si="0"/>
        <v>372484.07999999996</v>
      </c>
    </row>
    <row r="9" spans="1:6" ht="27.75" x14ac:dyDescent="0.2">
      <c r="A9" s="5">
        <v>7</v>
      </c>
      <c r="B9" s="6" t="s">
        <v>23</v>
      </c>
      <c r="C9" s="4">
        <f t="shared" si="1"/>
        <v>46</v>
      </c>
      <c r="D9" s="4" t="s">
        <v>4</v>
      </c>
      <c r="E9" s="7">
        <v>534433.67999999993</v>
      </c>
      <c r="F9" s="7">
        <f t="shared" si="0"/>
        <v>24583949.279999997</v>
      </c>
    </row>
    <row r="10" spans="1:6" ht="27.75" x14ac:dyDescent="0.2">
      <c r="A10" s="5">
        <v>8</v>
      </c>
      <c r="B10" s="6" t="s">
        <v>24</v>
      </c>
      <c r="C10" s="4">
        <f t="shared" si="1"/>
        <v>46</v>
      </c>
      <c r="D10" s="4" t="s">
        <v>4</v>
      </c>
      <c r="E10" s="7">
        <v>8097.48</v>
      </c>
      <c r="F10" s="7">
        <f t="shared" si="0"/>
        <v>372484.07999999996</v>
      </c>
    </row>
    <row r="11" spans="1:6" x14ac:dyDescent="0.2">
      <c r="A11" s="5"/>
      <c r="B11" s="6" t="s">
        <v>6</v>
      </c>
      <c r="C11" s="4"/>
      <c r="D11" s="4"/>
      <c r="E11" s="5"/>
      <c r="F11" s="8">
        <f>SUM(F3:F10)</f>
        <v>288861404.03999996</v>
      </c>
    </row>
    <row r="20" spans="2:5" x14ac:dyDescent="0.2">
      <c r="B20" s="5" t="s">
        <v>32</v>
      </c>
      <c r="C20" s="5" t="s">
        <v>26</v>
      </c>
      <c r="D20" s="7">
        <v>292361288</v>
      </c>
    </row>
    <row r="21" spans="2:5" x14ac:dyDescent="0.2">
      <c r="B21" s="5"/>
      <c r="C21" s="5" t="s">
        <v>27</v>
      </c>
      <c r="D21" s="8">
        <f>$F$11</f>
        <v>288861404.03999996</v>
      </c>
    </row>
    <row r="22" spans="2:5" x14ac:dyDescent="0.2">
      <c r="B22" s="5"/>
      <c r="C22" s="5" t="s">
        <v>28</v>
      </c>
      <c r="D22" s="8">
        <f>D20-D21</f>
        <v>3499883.9600000381</v>
      </c>
    </row>
    <row r="25" spans="2:5" x14ac:dyDescent="0.2">
      <c r="B25" s="5"/>
      <c r="C25" s="5" t="s">
        <v>29</v>
      </c>
      <c r="D25" s="5" t="s">
        <v>30</v>
      </c>
      <c r="E25" s="5" t="s">
        <v>31</v>
      </c>
    </row>
    <row r="26" spans="2:5" x14ac:dyDescent="0.2">
      <c r="B26" s="5" t="s">
        <v>15</v>
      </c>
      <c r="C26" s="5">
        <v>200</v>
      </c>
      <c r="D26" s="5">
        <f>C3</f>
        <v>46</v>
      </c>
      <c r="E26" s="5">
        <f>C26-D26</f>
        <v>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"/>
  <sheetViews>
    <sheetView workbookViewId="0">
      <selection activeCell="D6" sqref="D6"/>
    </sheetView>
  </sheetViews>
  <sheetFormatPr defaultColWidth="10.625" defaultRowHeight="15" x14ac:dyDescent="0.2"/>
  <cols>
    <col min="2" max="2" width="43.8515625" bestFit="1" customWidth="1"/>
    <col min="3" max="3" width="20.04296875" bestFit="1" customWidth="1"/>
    <col min="4" max="4" width="16.6796875" bestFit="1" customWidth="1"/>
    <col min="5" max="5" width="14.66015625" bestFit="1" customWidth="1"/>
    <col min="6" max="7" width="16.6796875" bestFit="1" customWidth="1"/>
  </cols>
  <sheetData>
    <row r="1" spans="1:6" x14ac:dyDescent="0.2">
      <c r="A1" s="5"/>
      <c r="B1" s="4" t="s">
        <v>0</v>
      </c>
      <c r="C1" s="5"/>
      <c r="D1" s="5"/>
      <c r="E1" s="5"/>
      <c r="F1" s="5"/>
    </row>
    <row r="2" spans="1:6" x14ac:dyDescent="0.2">
      <c r="A2" s="4" t="s">
        <v>1</v>
      </c>
      <c r="B2" s="9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ht="41.25" x14ac:dyDescent="0.2">
      <c r="A3" s="5">
        <v>1</v>
      </c>
      <c r="B3" s="6" t="s">
        <v>7</v>
      </c>
      <c r="C3" s="5">
        <v>27</v>
      </c>
      <c r="D3" s="5" t="s">
        <v>4</v>
      </c>
      <c r="E3" s="7">
        <v>4886829.18</v>
      </c>
      <c r="F3" s="7">
        <f>C3*E3</f>
        <v>131944387.85999998</v>
      </c>
    </row>
    <row r="4" spans="1:6" ht="27.75" x14ac:dyDescent="0.2">
      <c r="A4" s="5">
        <v>2</v>
      </c>
      <c r="B4" s="6" t="s">
        <v>8</v>
      </c>
      <c r="C4" s="5">
        <f>$C$3</f>
        <v>27</v>
      </c>
      <c r="D4" s="5" t="s">
        <v>4</v>
      </c>
      <c r="E4" s="7">
        <v>8097.48</v>
      </c>
      <c r="F4" s="7">
        <f t="shared" ref="F4:F10" si="0">C4*E4</f>
        <v>218631.96</v>
      </c>
    </row>
    <row r="5" spans="1:6" ht="41.25" x14ac:dyDescent="0.2">
      <c r="A5" s="5">
        <v>3</v>
      </c>
      <c r="B5" s="6" t="s">
        <v>9</v>
      </c>
      <c r="C5" s="5">
        <f t="shared" ref="C5:C10" si="1">$C$3</f>
        <v>27</v>
      </c>
      <c r="D5" s="5" t="s">
        <v>4</v>
      </c>
      <c r="E5" s="7">
        <v>522287.45999999996</v>
      </c>
      <c r="F5" s="7">
        <f t="shared" si="0"/>
        <v>14101761.419999998</v>
      </c>
    </row>
    <row r="6" spans="1:6" ht="27.75" x14ac:dyDescent="0.2">
      <c r="A6" s="5">
        <v>4</v>
      </c>
      <c r="B6" s="6" t="s">
        <v>10</v>
      </c>
      <c r="C6" s="5">
        <f>$C$3</f>
        <v>27</v>
      </c>
      <c r="D6" s="5" t="s">
        <v>4</v>
      </c>
      <c r="E6" s="7">
        <v>0</v>
      </c>
      <c r="F6" s="7">
        <f t="shared" si="0"/>
        <v>0</v>
      </c>
    </row>
    <row r="7" spans="1:6" ht="27.75" x14ac:dyDescent="0.2">
      <c r="A7" s="5">
        <v>5</v>
      </c>
      <c r="B7" s="6" t="s">
        <v>11</v>
      </c>
      <c r="C7" s="5">
        <f t="shared" si="1"/>
        <v>27</v>
      </c>
      <c r="D7" s="5" t="s">
        <v>4</v>
      </c>
      <c r="E7" s="7">
        <v>8097.48</v>
      </c>
      <c r="F7" s="7">
        <f t="shared" si="0"/>
        <v>218631.96</v>
      </c>
    </row>
    <row r="8" spans="1:6" ht="41.25" x14ac:dyDescent="0.2">
      <c r="A8" s="5">
        <v>6</v>
      </c>
      <c r="B8" s="6" t="s">
        <v>12</v>
      </c>
      <c r="C8" s="5">
        <f t="shared" si="1"/>
        <v>27</v>
      </c>
      <c r="D8" s="5" t="s">
        <v>4</v>
      </c>
      <c r="E8" s="7">
        <v>8097.48</v>
      </c>
      <c r="F8" s="7">
        <f t="shared" si="0"/>
        <v>218631.96</v>
      </c>
    </row>
    <row r="9" spans="1:6" x14ac:dyDescent="0.2">
      <c r="A9" s="5">
        <v>7</v>
      </c>
      <c r="B9" s="6" t="s">
        <v>13</v>
      </c>
      <c r="C9" s="5">
        <f t="shared" si="1"/>
        <v>27</v>
      </c>
      <c r="D9" s="5" t="s">
        <v>4</v>
      </c>
      <c r="E9" s="7">
        <v>68828.58</v>
      </c>
      <c r="F9" s="7">
        <f t="shared" si="0"/>
        <v>1858371.6600000001</v>
      </c>
    </row>
    <row r="10" spans="1:6" ht="27.75" x14ac:dyDescent="0.2">
      <c r="A10" s="5">
        <v>8</v>
      </c>
      <c r="B10" s="6" t="s">
        <v>14</v>
      </c>
      <c r="C10" s="5">
        <f t="shared" si="1"/>
        <v>27</v>
      </c>
      <c r="D10" s="5" t="s">
        <v>4</v>
      </c>
      <c r="E10" s="7">
        <v>97169.76</v>
      </c>
      <c r="F10" s="7">
        <f t="shared" si="0"/>
        <v>2623583.52</v>
      </c>
    </row>
    <row r="11" spans="1:6" x14ac:dyDescent="0.2">
      <c r="A11" s="5"/>
      <c r="B11" s="6" t="s">
        <v>6</v>
      </c>
      <c r="C11" s="5"/>
      <c r="D11" s="5"/>
      <c r="E11" s="7"/>
      <c r="F11" s="7">
        <f>SUM(F3:F10)</f>
        <v>151184000.34</v>
      </c>
    </row>
    <row r="19" spans="1:7" x14ac:dyDescent="0.2">
      <c r="A19" s="1"/>
      <c r="B19" s="1"/>
      <c r="C19" s="1"/>
      <c r="D19" s="1"/>
      <c r="E19" s="1"/>
      <c r="F19" s="1"/>
    </row>
    <row r="20" spans="1:7" x14ac:dyDescent="0.2">
      <c r="A20" s="4" t="s">
        <v>1</v>
      </c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</row>
    <row r="21" spans="1:7" ht="27.75" x14ac:dyDescent="0.2">
      <c r="A21" s="5"/>
      <c r="B21" s="6" t="s">
        <v>33</v>
      </c>
      <c r="C21" s="5">
        <v>3</v>
      </c>
      <c r="D21" s="5" t="s">
        <v>4</v>
      </c>
      <c r="E21" s="7">
        <v>4923267.84</v>
      </c>
      <c r="F21" s="7">
        <f>E21*C21</f>
        <v>14769803.52</v>
      </c>
    </row>
    <row r="22" spans="1:7" x14ac:dyDescent="0.2">
      <c r="A22" s="5"/>
      <c r="B22" s="5" t="s">
        <v>6</v>
      </c>
      <c r="C22" s="5"/>
      <c r="D22" s="5"/>
      <c r="E22" s="5"/>
      <c r="F22" s="8">
        <f>SUM(F21)</f>
        <v>14769803.52</v>
      </c>
    </row>
    <row r="25" spans="1:7" x14ac:dyDescent="0.2">
      <c r="B25" s="5" t="s">
        <v>34</v>
      </c>
      <c r="C25" s="5" t="s">
        <v>26</v>
      </c>
      <c r="D25" s="7">
        <v>166413296</v>
      </c>
      <c r="E25" s="2">
        <v>492129.7199999094</v>
      </c>
      <c r="F25" s="2">
        <v>3499883.9600000381</v>
      </c>
      <c r="G25" s="3">
        <f>SUM(D25:F25)</f>
        <v>170405309.67999995</v>
      </c>
    </row>
    <row r="26" spans="1:7" x14ac:dyDescent="0.2">
      <c r="B26" s="5"/>
      <c r="C26" s="5" t="s">
        <v>27</v>
      </c>
      <c r="D26" s="7">
        <f>F11+F22</f>
        <v>165953803.86000001</v>
      </c>
    </row>
    <row r="27" spans="1:7" x14ac:dyDescent="0.2">
      <c r="B27" s="5"/>
      <c r="C27" s="5" t="s">
        <v>28</v>
      </c>
      <c r="D27" s="7">
        <f>G25-D26</f>
        <v>4451505.8199999332</v>
      </c>
    </row>
    <row r="29" spans="1:7" x14ac:dyDescent="0.2">
      <c r="B29" s="5"/>
      <c r="C29" s="5" t="s">
        <v>29</v>
      </c>
      <c r="D29" s="5" t="s">
        <v>30</v>
      </c>
      <c r="E29" s="5" t="s">
        <v>31</v>
      </c>
    </row>
    <row r="30" spans="1:7" x14ac:dyDescent="0.2">
      <c r="B30" s="5" t="s">
        <v>0</v>
      </c>
      <c r="C30" s="5">
        <v>90</v>
      </c>
      <c r="D30" s="5">
        <f>C3</f>
        <v>27</v>
      </c>
      <c r="E30" s="5">
        <f>C30-D30</f>
        <v>63</v>
      </c>
    </row>
    <row r="31" spans="1:7" x14ac:dyDescent="0.2">
      <c r="B31" s="5" t="s">
        <v>35</v>
      </c>
      <c r="C31" s="5">
        <v>4</v>
      </c>
      <c r="D31" s="5">
        <f>C21</f>
        <v>3</v>
      </c>
      <c r="E31" s="5">
        <f>C31-D31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9"/>
  <sheetViews>
    <sheetView workbookViewId="0">
      <selection activeCell="G2" sqref="G2"/>
    </sheetView>
  </sheetViews>
  <sheetFormatPr defaultColWidth="10.625" defaultRowHeight="15" x14ac:dyDescent="0.2"/>
  <cols>
    <col min="1" max="1" width="11.56640625" bestFit="1" customWidth="1"/>
    <col min="2" max="2" width="43.98828125" customWidth="1"/>
    <col min="3" max="3" width="12.5078125" bestFit="1" customWidth="1"/>
    <col min="4" max="4" width="17.484375" bestFit="1" customWidth="1"/>
    <col min="5" max="5" width="14.52734375" bestFit="1" customWidth="1"/>
    <col min="6" max="6" width="16.6796875" bestFit="1" customWidth="1"/>
    <col min="9" max="9" width="34.03125" customWidth="1"/>
  </cols>
  <sheetData>
    <row r="1" spans="1:9" x14ac:dyDescent="0.2">
      <c r="A1" s="7"/>
      <c r="B1" s="11" t="s">
        <v>0</v>
      </c>
      <c r="C1" s="7"/>
      <c r="D1" s="7"/>
      <c r="E1" s="7"/>
      <c r="F1" s="7"/>
    </row>
    <row r="2" spans="1:9" x14ac:dyDescent="0.2">
      <c r="A2" s="7" t="s">
        <v>1</v>
      </c>
      <c r="B2" s="11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45" t="s">
        <v>420</v>
      </c>
      <c r="H2" s="45" t="s">
        <v>421</v>
      </c>
    </row>
    <row r="3" spans="1:9" ht="41.25" x14ac:dyDescent="0.2">
      <c r="A3" s="12">
        <v>1</v>
      </c>
      <c r="B3" s="11" t="s">
        <v>7</v>
      </c>
      <c r="C3" s="12">
        <f>30+27</f>
        <v>57</v>
      </c>
      <c r="D3" s="7" t="s">
        <v>4</v>
      </c>
      <c r="E3" s="7">
        <v>4886829.18</v>
      </c>
      <c r="F3" s="7">
        <f>C3*E3</f>
        <v>278549263.25999999</v>
      </c>
      <c r="G3" s="46">
        <v>6</v>
      </c>
      <c r="H3" s="46">
        <v>11</v>
      </c>
      <c r="I3" s="41"/>
    </row>
    <row r="4" spans="1:9" ht="27.75" x14ac:dyDescent="0.2">
      <c r="A4" s="12">
        <v>2</v>
      </c>
      <c r="B4" s="11" t="s">
        <v>8</v>
      </c>
      <c r="C4" s="12">
        <f>$C$3</f>
        <v>57</v>
      </c>
      <c r="D4" s="7" t="s">
        <v>4</v>
      </c>
      <c r="E4" s="7">
        <v>8097.48</v>
      </c>
      <c r="F4" s="7">
        <f t="shared" ref="F4:F10" si="0">C4*E4</f>
        <v>461556.36</v>
      </c>
      <c r="G4" s="46">
        <v>4</v>
      </c>
      <c r="H4" s="46">
        <v>86</v>
      </c>
    </row>
    <row r="5" spans="1:9" ht="41.25" x14ac:dyDescent="0.2">
      <c r="A5" s="12">
        <v>3</v>
      </c>
      <c r="B5" s="11" t="s">
        <v>9</v>
      </c>
      <c r="C5" s="12">
        <f t="shared" ref="C5:C10" si="1">$C$3</f>
        <v>57</v>
      </c>
      <c r="D5" s="7" t="s">
        <v>4</v>
      </c>
      <c r="E5" s="7">
        <v>522287.45999999996</v>
      </c>
      <c r="F5" s="7">
        <f t="shared" si="0"/>
        <v>29770385.219999999</v>
      </c>
      <c r="G5" s="46">
        <v>4</v>
      </c>
      <c r="H5" s="46">
        <v>83</v>
      </c>
      <c r="I5" s="41"/>
    </row>
    <row r="6" spans="1:9" ht="27.75" x14ac:dyDescent="0.2">
      <c r="A6" s="12">
        <v>4</v>
      </c>
      <c r="B6" s="11" t="s">
        <v>10</v>
      </c>
      <c r="C6" s="12">
        <f t="shared" si="1"/>
        <v>57</v>
      </c>
      <c r="D6" s="7" t="s">
        <v>4</v>
      </c>
      <c r="E6" s="7">
        <v>0</v>
      </c>
      <c r="F6" s="7">
        <f t="shared" si="0"/>
        <v>0</v>
      </c>
      <c r="G6" s="46">
        <v>4</v>
      </c>
      <c r="H6" s="46">
        <v>99</v>
      </c>
    </row>
    <row r="7" spans="1:9" ht="27.75" x14ac:dyDescent="0.2">
      <c r="A7" s="12">
        <v>5</v>
      </c>
      <c r="B7" s="11" t="s">
        <v>11</v>
      </c>
      <c r="C7" s="12">
        <f t="shared" si="1"/>
        <v>57</v>
      </c>
      <c r="D7" s="7" t="s">
        <v>4</v>
      </c>
      <c r="E7" s="7">
        <v>8097.48</v>
      </c>
      <c r="F7" s="7">
        <f t="shared" si="0"/>
        <v>461556.36</v>
      </c>
      <c r="G7" s="46">
        <v>4</v>
      </c>
      <c r="H7" s="46">
        <v>88</v>
      </c>
      <c r="I7" s="41"/>
    </row>
    <row r="8" spans="1:9" ht="41.25" x14ac:dyDescent="0.2">
      <c r="A8" s="12">
        <v>6</v>
      </c>
      <c r="B8" s="11" t="s">
        <v>12</v>
      </c>
      <c r="C8" s="12">
        <f t="shared" si="1"/>
        <v>57</v>
      </c>
      <c r="D8" s="7" t="s">
        <v>4</v>
      </c>
      <c r="E8" s="7">
        <v>8097.48</v>
      </c>
      <c r="F8" s="7">
        <f t="shared" si="0"/>
        <v>461556.36</v>
      </c>
      <c r="G8" s="46">
        <v>4</v>
      </c>
      <c r="H8" s="46">
        <v>90</v>
      </c>
    </row>
    <row r="9" spans="1:9" x14ac:dyDescent="0.2">
      <c r="A9" s="12">
        <v>7</v>
      </c>
      <c r="B9" s="11" t="s">
        <v>13</v>
      </c>
      <c r="C9" s="12">
        <f t="shared" si="1"/>
        <v>57</v>
      </c>
      <c r="D9" s="7" t="s">
        <v>4</v>
      </c>
      <c r="E9" s="7">
        <v>68828.58</v>
      </c>
      <c r="F9" s="7">
        <f t="shared" si="0"/>
        <v>3923229.06</v>
      </c>
      <c r="G9" s="46" t="s">
        <v>423</v>
      </c>
      <c r="H9" s="46">
        <v>48</v>
      </c>
      <c r="I9" s="41"/>
    </row>
    <row r="10" spans="1:9" ht="27.75" x14ac:dyDescent="0.2">
      <c r="A10" s="12">
        <v>8</v>
      </c>
      <c r="B10" s="11" t="s">
        <v>14</v>
      </c>
      <c r="C10" s="12">
        <f t="shared" si="1"/>
        <v>57</v>
      </c>
      <c r="D10" s="7" t="s">
        <v>4</v>
      </c>
      <c r="E10" s="7">
        <v>97169.76</v>
      </c>
      <c r="F10" s="7">
        <f t="shared" si="0"/>
        <v>5538676.3199999994</v>
      </c>
      <c r="G10" s="46" t="s">
        <v>423</v>
      </c>
      <c r="H10" s="46">
        <v>44</v>
      </c>
    </row>
    <row r="11" spans="1:9" x14ac:dyDescent="0.2">
      <c r="A11" s="7"/>
      <c r="B11" s="11" t="s">
        <v>6</v>
      </c>
      <c r="C11" s="12"/>
      <c r="D11" s="7"/>
      <c r="E11" s="7"/>
      <c r="F11" s="7">
        <f>SUM(F3:F10)</f>
        <v>319166222.94000006</v>
      </c>
      <c r="I11" s="42"/>
    </row>
    <row r="12" spans="1:9" x14ac:dyDescent="0.2">
      <c r="A12" s="7"/>
      <c r="B12" s="11"/>
      <c r="C12" s="12"/>
      <c r="D12" s="7"/>
      <c r="E12" s="7"/>
      <c r="F12" s="7"/>
      <c r="I12" s="41"/>
    </row>
    <row r="13" spans="1:9" x14ac:dyDescent="0.2">
      <c r="A13" s="7" t="s">
        <v>1</v>
      </c>
      <c r="B13" s="11" t="s">
        <v>15</v>
      </c>
      <c r="C13" s="12" t="s">
        <v>3</v>
      </c>
      <c r="D13" s="7" t="s">
        <v>4</v>
      </c>
      <c r="E13" s="7" t="s">
        <v>5</v>
      </c>
      <c r="F13" s="7" t="s">
        <v>6</v>
      </c>
      <c r="G13" s="45" t="s">
        <v>422</v>
      </c>
      <c r="H13" s="45" t="s">
        <v>424</v>
      </c>
    </row>
    <row r="14" spans="1:9" ht="27.75" x14ac:dyDescent="0.2">
      <c r="A14" s="12">
        <v>1</v>
      </c>
      <c r="B14" s="11" t="s">
        <v>17</v>
      </c>
      <c r="C14" s="12">
        <f>32+46</f>
        <v>78</v>
      </c>
      <c r="D14" s="7" t="s">
        <v>4</v>
      </c>
      <c r="E14" s="7">
        <v>4923267.84</v>
      </c>
      <c r="F14" s="7">
        <f>C14*E14</f>
        <v>384014891.51999998</v>
      </c>
      <c r="G14" s="46">
        <v>1</v>
      </c>
      <c r="H14" s="46">
        <v>7</v>
      </c>
      <c r="I14" s="42"/>
    </row>
    <row r="15" spans="1:9" ht="27.75" x14ac:dyDescent="0.2">
      <c r="A15" s="12">
        <v>2</v>
      </c>
      <c r="B15" s="11" t="s">
        <v>18</v>
      </c>
      <c r="C15" s="12">
        <f>$C$14</f>
        <v>78</v>
      </c>
      <c r="D15" s="7" t="s">
        <v>4</v>
      </c>
      <c r="E15" s="7">
        <v>48584.88</v>
      </c>
      <c r="F15" s="7">
        <f t="shared" ref="F15:F21" si="2">C15*E15</f>
        <v>3789620.6399999997</v>
      </c>
      <c r="G15" s="46" t="s">
        <v>423</v>
      </c>
      <c r="H15" s="46">
        <v>44</v>
      </c>
      <c r="I15" s="41"/>
    </row>
    <row r="16" spans="1:9" ht="27.75" x14ac:dyDescent="0.2">
      <c r="A16" s="12">
        <v>3</v>
      </c>
      <c r="B16" s="11" t="s">
        <v>19</v>
      </c>
      <c r="C16" s="12">
        <f t="shared" ref="C16:C21" si="3">$C$14</f>
        <v>78</v>
      </c>
      <c r="D16" s="7" t="s">
        <v>4</v>
      </c>
      <c r="E16" s="7">
        <v>72877.319999999992</v>
      </c>
      <c r="F16" s="7">
        <f t="shared" si="2"/>
        <v>5684430.959999999</v>
      </c>
      <c r="G16" s="46" t="s">
        <v>423</v>
      </c>
      <c r="H16" s="46">
        <v>30</v>
      </c>
    </row>
    <row r="17" spans="1:9" ht="27.75" x14ac:dyDescent="0.2">
      <c r="A17" s="12">
        <v>4</v>
      </c>
      <c r="B17" s="11" t="s">
        <v>20</v>
      </c>
      <c r="C17" s="12">
        <f t="shared" si="3"/>
        <v>78</v>
      </c>
      <c r="D17" s="7" t="s">
        <v>4</v>
      </c>
      <c r="E17" s="7">
        <v>676139.58</v>
      </c>
      <c r="F17" s="7">
        <f t="shared" si="2"/>
        <v>52738887.239999995</v>
      </c>
      <c r="G17" s="46" t="s">
        <v>423</v>
      </c>
      <c r="H17" s="46">
        <v>35</v>
      </c>
      <c r="I17" s="42"/>
    </row>
    <row r="18" spans="1:9" ht="54.75" x14ac:dyDescent="0.2">
      <c r="A18" s="12">
        <v>5</v>
      </c>
      <c r="B18" s="11" t="s">
        <v>21</v>
      </c>
      <c r="C18" s="12">
        <f t="shared" si="3"/>
        <v>78</v>
      </c>
      <c r="D18" s="7" t="s">
        <v>4</v>
      </c>
      <c r="E18" s="7">
        <v>8097.48</v>
      </c>
      <c r="F18" s="7">
        <f t="shared" si="2"/>
        <v>631603.43999999994</v>
      </c>
      <c r="G18" s="46">
        <v>4</v>
      </c>
      <c r="H18" s="46">
        <v>89</v>
      </c>
      <c r="I18" s="41"/>
    </row>
    <row r="19" spans="1:9" x14ac:dyDescent="0.2">
      <c r="A19" s="12">
        <v>6</v>
      </c>
      <c r="B19" s="11" t="s">
        <v>22</v>
      </c>
      <c r="C19" s="12">
        <f t="shared" si="3"/>
        <v>78</v>
      </c>
      <c r="D19" s="7" t="s">
        <v>4</v>
      </c>
      <c r="E19" s="7">
        <v>8097.48</v>
      </c>
      <c r="F19" s="7">
        <f t="shared" si="2"/>
        <v>631603.43999999994</v>
      </c>
      <c r="G19" s="46">
        <v>4</v>
      </c>
      <c r="H19" s="46">
        <v>86</v>
      </c>
    </row>
    <row r="20" spans="1:9" ht="27.75" x14ac:dyDescent="0.2">
      <c r="A20" s="12">
        <v>7</v>
      </c>
      <c r="B20" s="11" t="s">
        <v>23</v>
      </c>
      <c r="C20" s="12">
        <f t="shared" si="3"/>
        <v>78</v>
      </c>
      <c r="D20" s="7" t="s">
        <v>4</v>
      </c>
      <c r="E20" s="7">
        <v>534433.67999999993</v>
      </c>
      <c r="F20" s="7">
        <f t="shared" si="2"/>
        <v>41685827.039999992</v>
      </c>
      <c r="G20" s="46">
        <v>4</v>
      </c>
      <c r="H20" s="46">
        <v>83</v>
      </c>
    </row>
    <row r="21" spans="1:9" ht="27.75" x14ac:dyDescent="0.2">
      <c r="A21" s="12">
        <v>8</v>
      </c>
      <c r="B21" s="11" t="s">
        <v>24</v>
      </c>
      <c r="C21" s="12">
        <f t="shared" si="3"/>
        <v>78</v>
      </c>
      <c r="D21" s="7" t="s">
        <v>4</v>
      </c>
      <c r="E21" s="7">
        <v>8097.48</v>
      </c>
      <c r="F21" s="7">
        <f t="shared" si="2"/>
        <v>631603.43999999994</v>
      </c>
      <c r="G21" s="46">
        <v>4</v>
      </c>
      <c r="H21" s="46">
        <v>90</v>
      </c>
    </row>
    <row r="22" spans="1:9" x14ac:dyDescent="0.2">
      <c r="A22" s="7"/>
      <c r="B22" s="11" t="s">
        <v>6</v>
      </c>
      <c r="C22" s="12"/>
      <c r="D22" s="7"/>
      <c r="E22" s="7"/>
      <c r="F22" s="7">
        <f>SUM(F14:F21)</f>
        <v>489808467.71999997</v>
      </c>
    </row>
    <row r="23" spans="1:9" x14ac:dyDescent="0.2">
      <c r="A23" s="7"/>
      <c r="B23" s="11"/>
      <c r="C23" s="12"/>
      <c r="D23" s="7"/>
      <c r="E23" s="7"/>
      <c r="F23" s="7"/>
    </row>
    <row r="24" spans="1:9" x14ac:dyDescent="0.2">
      <c r="A24" s="7" t="s">
        <v>1</v>
      </c>
      <c r="B24" s="11" t="s">
        <v>2</v>
      </c>
      <c r="C24" s="12" t="s">
        <v>3</v>
      </c>
      <c r="D24" s="7" t="s">
        <v>4</v>
      </c>
      <c r="E24" s="7" t="s">
        <v>5</v>
      </c>
      <c r="F24" s="7" t="s">
        <v>6</v>
      </c>
      <c r="G24" s="45" t="s">
        <v>422</v>
      </c>
      <c r="H24" s="45" t="s">
        <v>424</v>
      </c>
    </row>
    <row r="25" spans="1:9" ht="27.75" x14ac:dyDescent="0.2">
      <c r="A25" s="12">
        <v>1</v>
      </c>
      <c r="B25" s="11" t="s">
        <v>33</v>
      </c>
      <c r="C25" s="12">
        <v>3</v>
      </c>
      <c r="D25" s="7" t="s">
        <v>4</v>
      </c>
      <c r="E25" s="7">
        <v>4923267.84</v>
      </c>
      <c r="F25" s="7">
        <f>E25*C25</f>
        <v>14769803.52</v>
      </c>
      <c r="G25" s="46">
        <v>13</v>
      </c>
      <c r="H25" s="46">
        <v>64</v>
      </c>
    </row>
    <row r="26" spans="1:9" x14ac:dyDescent="0.2">
      <c r="A26" s="7"/>
      <c r="B26" s="11" t="s">
        <v>6</v>
      </c>
      <c r="C26" s="12"/>
      <c r="D26" s="7"/>
      <c r="E26" s="7"/>
      <c r="F26" s="7">
        <f>SUM(F25)</f>
        <v>14769803.52</v>
      </c>
    </row>
    <row r="27" spans="1:9" x14ac:dyDescent="0.2">
      <c r="B27" s="10"/>
    </row>
    <row r="28" spans="1:9" x14ac:dyDescent="0.2">
      <c r="B28" s="10"/>
    </row>
    <row r="29" spans="1:9" x14ac:dyDescent="0.2">
      <c r="B29" s="10"/>
    </row>
    <row r="31" spans="1:9" ht="27.75" x14ac:dyDescent="0.2">
      <c r="B31" s="5" t="s">
        <v>36</v>
      </c>
      <c r="C31" s="6" t="s">
        <v>26</v>
      </c>
      <c r="D31" s="7">
        <v>828196000</v>
      </c>
    </row>
    <row r="32" spans="1:9" ht="27.75" x14ac:dyDescent="0.2">
      <c r="B32" s="5"/>
      <c r="C32" s="6" t="s">
        <v>27</v>
      </c>
      <c r="D32" s="7">
        <f>F22+F11+F26</f>
        <v>823744494.18000007</v>
      </c>
    </row>
    <row r="33" spans="1:5" x14ac:dyDescent="0.2">
      <c r="B33" s="5"/>
      <c r="C33" s="6" t="s">
        <v>28</v>
      </c>
      <c r="D33" s="13">
        <f>D31-D32</f>
        <v>4451505.8199999332</v>
      </c>
    </row>
    <row r="36" spans="1:5" x14ac:dyDescent="0.2">
      <c r="A36" s="5"/>
      <c r="B36" s="5"/>
      <c r="C36" s="5" t="s">
        <v>29</v>
      </c>
      <c r="D36" s="5" t="s">
        <v>30</v>
      </c>
      <c r="E36" s="5" t="s">
        <v>31</v>
      </c>
    </row>
    <row r="37" spans="1:5" x14ac:dyDescent="0.2">
      <c r="A37" s="5"/>
      <c r="B37" s="5" t="s">
        <v>0</v>
      </c>
      <c r="C37" s="5">
        <v>144</v>
      </c>
      <c r="D37" s="5">
        <f>$C$3</f>
        <v>57</v>
      </c>
      <c r="E37" s="5">
        <f>C37-D37</f>
        <v>87</v>
      </c>
    </row>
    <row r="38" spans="1:5" x14ac:dyDescent="0.2">
      <c r="A38" s="5"/>
      <c r="B38" s="5" t="s">
        <v>15</v>
      </c>
      <c r="C38" s="5">
        <v>262</v>
      </c>
      <c r="D38" s="5">
        <f>$C$14</f>
        <v>78</v>
      </c>
      <c r="E38" s="5">
        <f>C38-D38</f>
        <v>184</v>
      </c>
    </row>
    <row r="39" spans="1:5" x14ac:dyDescent="0.2">
      <c r="A39" s="5"/>
      <c r="B39" s="5" t="s">
        <v>35</v>
      </c>
      <c r="C39" s="5">
        <v>4</v>
      </c>
      <c r="D39" s="5">
        <v>3</v>
      </c>
      <c r="E39" s="5">
        <f>C39-D39</f>
        <v>1</v>
      </c>
    </row>
  </sheetData>
  <autoFilter ref="A1:H11" xr:uid="{00000000-0009-0000-0000-000003000000}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"/>
  <sheetViews>
    <sheetView zoomScaleNormal="80" zoomScaleSheetLayoutView="100" workbookViewId="0">
      <selection activeCell="G6" sqref="G6:G10"/>
    </sheetView>
  </sheetViews>
  <sheetFormatPr defaultColWidth="9.14453125" defaultRowHeight="15" x14ac:dyDescent="0.2"/>
  <cols>
    <col min="2" max="2" width="47.890625" customWidth="1"/>
    <col min="3" max="3" width="13.98828125" bestFit="1" customWidth="1"/>
    <col min="5" max="5" width="14.390625" customWidth="1"/>
    <col min="6" max="6" width="17.3515625" customWidth="1"/>
  </cols>
  <sheetData>
    <row r="1" spans="1:8" x14ac:dyDescent="0.2">
      <c r="A1" s="61" t="s">
        <v>1</v>
      </c>
      <c r="B1" s="62" t="s">
        <v>15</v>
      </c>
      <c r="C1" s="64" t="s">
        <v>3</v>
      </c>
      <c r="D1" s="61" t="s">
        <v>4</v>
      </c>
      <c r="E1" s="61" t="s">
        <v>5</v>
      </c>
      <c r="F1" s="61" t="s">
        <v>6</v>
      </c>
      <c r="G1" s="45"/>
      <c r="H1" s="45"/>
    </row>
    <row r="2" spans="1:8" ht="27.75" x14ac:dyDescent="0.2">
      <c r="A2" s="5">
        <v>1</v>
      </c>
      <c r="B2" s="11" t="s">
        <v>17</v>
      </c>
      <c r="C2" s="12">
        <f>32+46</f>
        <v>78</v>
      </c>
      <c r="D2" s="7" t="s">
        <v>4</v>
      </c>
      <c r="E2" s="7">
        <v>4923267.84</v>
      </c>
      <c r="F2" s="7">
        <f>C2*E2</f>
        <v>384014891.51999998</v>
      </c>
      <c r="G2" s="5"/>
      <c r="H2" s="5"/>
    </row>
    <row r="3" spans="1:8" x14ac:dyDescent="0.2">
      <c r="A3" s="12">
        <v>2</v>
      </c>
      <c r="B3" s="11" t="s">
        <v>18</v>
      </c>
      <c r="C3" s="12">
        <f>'[1]2808'!$C$14</f>
        <v>78</v>
      </c>
      <c r="D3" s="7" t="s">
        <v>4</v>
      </c>
      <c r="E3" s="7">
        <v>48584.88</v>
      </c>
      <c r="F3" s="7">
        <f>' LOTE 1 NACIONAL'!C3*' LOTE 1 NACIONAL'!E3</f>
        <v>3789620.6399999997</v>
      </c>
      <c r="G3" s="5"/>
      <c r="H3" s="5"/>
    </row>
    <row r="4" spans="1:8" ht="27.75" x14ac:dyDescent="0.2">
      <c r="A4" s="12">
        <v>3</v>
      </c>
      <c r="B4" s="11" t="s">
        <v>19</v>
      </c>
      <c r="C4" s="12">
        <f>'[1]2808'!$C$14</f>
        <v>78</v>
      </c>
      <c r="D4" s="7" t="s">
        <v>4</v>
      </c>
      <c r="E4" s="7">
        <v>72877.319999999992</v>
      </c>
      <c r="F4" s="7">
        <f>' LOTE 1 NACIONAL'!C4*' LOTE 1 NACIONAL'!E4</f>
        <v>5684430.959999999</v>
      </c>
    </row>
    <row r="5" spans="1:8" ht="27.75" x14ac:dyDescent="0.2">
      <c r="A5" s="12">
        <v>4</v>
      </c>
      <c r="B5" s="11" t="s">
        <v>20</v>
      </c>
      <c r="C5" s="12">
        <f>'[1]2808'!$C$14</f>
        <v>78</v>
      </c>
      <c r="D5" s="7" t="s">
        <v>4</v>
      </c>
      <c r="E5" s="7">
        <v>676139.58</v>
      </c>
      <c r="F5" s="7">
        <f>' LOTE 1 NACIONAL'!C5*' LOTE 1 NACIONAL'!E5</f>
        <v>52738887.239999995</v>
      </c>
    </row>
    <row r="6" spans="1:8" ht="54.75" x14ac:dyDescent="0.2">
      <c r="A6" s="12">
        <v>5</v>
      </c>
      <c r="B6" s="11" t="s">
        <v>427</v>
      </c>
      <c r="C6" s="12">
        <f>'[1]2808'!$C$14</f>
        <v>78</v>
      </c>
      <c r="D6" s="7" t="s">
        <v>4</v>
      </c>
      <c r="E6" s="7">
        <v>14928</v>
      </c>
      <c r="F6" s="7">
        <f>' LOTE 1 NACIONAL'!C6*' LOTE 1 NACIONAL'!E6</f>
        <v>1164384</v>
      </c>
    </row>
    <row r="7" spans="1:8" x14ac:dyDescent="0.2">
      <c r="A7" s="12">
        <v>6</v>
      </c>
      <c r="B7" s="11" t="s">
        <v>428</v>
      </c>
      <c r="C7" s="12">
        <f>'[1]2808'!$C$14</f>
        <v>78</v>
      </c>
      <c r="D7" s="7" t="s">
        <v>4</v>
      </c>
      <c r="E7" s="7">
        <v>8097.48</v>
      </c>
      <c r="F7" s="7">
        <f>' LOTE 1 NACIONAL'!C7*' LOTE 1 NACIONAL'!E7</f>
        <v>631603.43999999994</v>
      </c>
    </row>
    <row r="8" spans="1:8" ht="27.75" x14ac:dyDescent="0.2">
      <c r="A8" s="12">
        <v>7</v>
      </c>
      <c r="B8" s="11" t="s">
        <v>429</v>
      </c>
      <c r="C8" s="12">
        <f>'[1]2808'!$C$14</f>
        <v>78</v>
      </c>
      <c r="D8" s="7" t="s">
        <v>4</v>
      </c>
      <c r="E8" s="7">
        <v>680000</v>
      </c>
      <c r="F8" s="7">
        <f>' LOTE 1 NACIONAL'!C8*' LOTE 1 NACIONAL'!E8</f>
        <v>53040000</v>
      </c>
    </row>
    <row r="9" spans="1:8" ht="27.75" x14ac:dyDescent="0.2">
      <c r="A9" s="12">
        <v>8</v>
      </c>
      <c r="B9" s="11" t="s">
        <v>430</v>
      </c>
      <c r="C9" s="12">
        <f>'[1]2808'!$C$14</f>
        <v>78</v>
      </c>
      <c r="D9" s="7" t="s">
        <v>4</v>
      </c>
      <c r="E9" s="7">
        <v>8097.48</v>
      </c>
      <c r="F9" s="7">
        <f>' LOTE 1 NACIONAL'!C9*' LOTE 1 NACIONAL'!E9</f>
        <v>631603.43999999994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zoomScaleNormal="80" zoomScaleSheetLayoutView="100" workbookViewId="0">
      <selection activeCell="B5" sqref="B5"/>
    </sheetView>
  </sheetViews>
  <sheetFormatPr defaultColWidth="9.14453125" defaultRowHeight="15" x14ac:dyDescent="0.2"/>
  <cols>
    <col min="2" max="2" width="53.40234375" customWidth="1"/>
    <col min="3" max="3" width="13.98828125" bestFit="1" customWidth="1"/>
    <col min="5" max="5" width="14.9296875" customWidth="1"/>
    <col min="6" max="6" width="20.58203125" customWidth="1"/>
  </cols>
  <sheetData>
    <row r="1" spans="1:8" x14ac:dyDescent="0.2">
      <c r="A1" s="57" t="s">
        <v>1</v>
      </c>
      <c r="B1" s="58" t="s">
        <v>2</v>
      </c>
      <c r="C1" s="59" t="s">
        <v>3</v>
      </c>
      <c r="D1" s="60" t="s">
        <v>4</v>
      </c>
      <c r="E1" s="60" t="s">
        <v>121</v>
      </c>
      <c r="F1" s="60" t="s">
        <v>122</v>
      </c>
      <c r="G1" s="43"/>
      <c r="H1" s="43"/>
    </row>
    <row r="2" spans="1:8" ht="27.75" x14ac:dyDescent="0.2">
      <c r="A2" s="22">
        <v>1</v>
      </c>
      <c r="B2" s="66" t="s">
        <v>124</v>
      </c>
      <c r="C2" s="22">
        <v>3</v>
      </c>
      <c r="D2" s="50" t="s">
        <v>4</v>
      </c>
      <c r="E2" s="51">
        <v>5899878</v>
      </c>
      <c r="F2" s="52">
        <f>E2*C2</f>
        <v>17699634</v>
      </c>
      <c r="G2" s="20"/>
      <c r="H2" s="20"/>
    </row>
    <row r="3" spans="1:8" ht="27.75" x14ac:dyDescent="0.2">
      <c r="A3" s="5">
        <v>2</v>
      </c>
      <c r="B3" s="66" t="s">
        <v>389</v>
      </c>
      <c r="C3" s="22">
        <v>15</v>
      </c>
      <c r="D3" s="22" t="s">
        <v>4</v>
      </c>
      <c r="E3" s="51">
        <v>4786840</v>
      </c>
      <c r="F3" s="52">
        <f>E3*C3</f>
        <v>71802600</v>
      </c>
      <c r="G3" s="20"/>
      <c r="H3" s="20"/>
    </row>
    <row r="4" spans="1:8" ht="27.75" x14ac:dyDescent="0.2">
      <c r="A4" s="24">
        <v>2</v>
      </c>
      <c r="B4" s="29" t="s">
        <v>441</v>
      </c>
      <c r="C4" s="25">
        <v>18</v>
      </c>
      <c r="D4" s="50" t="s">
        <v>4</v>
      </c>
      <c r="E4" s="50" t="s">
        <v>127</v>
      </c>
      <c r="F4" s="50" t="s">
        <v>128</v>
      </c>
      <c r="G4" s="20"/>
      <c r="H4" s="20"/>
    </row>
    <row r="5" spans="1:8" ht="41.25" x14ac:dyDescent="0.2">
      <c r="A5" s="24">
        <v>3</v>
      </c>
      <c r="B5" s="67" t="s">
        <v>442</v>
      </c>
      <c r="C5" s="25">
        <v>18</v>
      </c>
      <c r="D5" s="50" t="s">
        <v>4</v>
      </c>
      <c r="E5" s="50" t="s">
        <v>129</v>
      </c>
      <c r="F5" s="50" t="s">
        <v>130</v>
      </c>
      <c r="G5" s="20"/>
      <c r="H5" s="20"/>
    </row>
    <row r="6" spans="1:8" ht="27.75" x14ac:dyDescent="0.2">
      <c r="A6" s="24">
        <v>4</v>
      </c>
      <c r="B6" s="29" t="s">
        <v>443</v>
      </c>
      <c r="C6" s="25">
        <v>18</v>
      </c>
      <c r="D6" s="50" t="s">
        <v>4</v>
      </c>
      <c r="E6" s="50" t="s">
        <v>131</v>
      </c>
      <c r="F6" s="50" t="s">
        <v>132</v>
      </c>
      <c r="G6" s="20"/>
      <c r="H6" s="20"/>
    </row>
    <row r="7" spans="1:8" ht="27.75" x14ac:dyDescent="0.2">
      <c r="A7" s="24">
        <v>5</v>
      </c>
      <c r="B7" s="29" t="s">
        <v>444</v>
      </c>
      <c r="C7" s="25">
        <v>18</v>
      </c>
      <c r="D7" s="50" t="s">
        <v>4</v>
      </c>
      <c r="E7" s="50" t="s">
        <v>127</v>
      </c>
      <c r="F7" s="50" t="s">
        <v>128</v>
      </c>
      <c r="G7" s="20"/>
      <c r="H7" s="20"/>
    </row>
    <row r="8" spans="1:8" ht="27.75" x14ac:dyDescent="0.2">
      <c r="A8" s="24">
        <v>6</v>
      </c>
      <c r="B8" s="29" t="s">
        <v>445</v>
      </c>
      <c r="C8" s="25">
        <v>18</v>
      </c>
      <c r="D8" s="50" t="s">
        <v>4</v>
      </c>
      <c r="E8" s="50" t="s">
        <v>127</v>
      </c>
      <c r="F8" s="50" t="s">
        <v>128</v>
      </c>
      <c r="G8" s="20"/>
      <c r="H8" s="20"/>
    </row>
    <row r="9" spans="1:8" x14ac:dyDescent="0.2">
      <c r="A9" s="24">
        <v>7</v>
      </c>
      <c r="B9" s="29" t="s">
        <v>13</v>
      </c>
      <c r="C9" s="25">
        <v>18</v>
      </c>
      <c r="D9" s="50" t="s">
        <v>4</v>
      </c>
      <c r="E9" s="50" t="s">
        <v>133</v>
      </c>
      <c r="F9" s="50" t="s">
        <v>134</v>
      </c>
      <c r="G9" s="20"/>
      <c r="H9" s="20"/>
    </row>
    <row r="10" spans="1:8" x14ac:dyDescent="0.2">
      <c r="A10" s="24">
        <v>8</v>
      </c>
      <c r="B10" s="29" t="s">
        <v>14</v>
      </c>
      <c r="C10" s="25">
        <v>18</v>
      </c>
      <c r="D10" s="50" t="s">
        <v>4</v>
      </c>
      <c r="E10" s="50" t="s">
        <v>135</v>
      </c>
      <c r="F10" s="50" t="s">
        <v>136</v>
      </c>
      <c r="G10" s="20"/>
      <c r="H10" s="2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"/>
  <sheetViews>
    <sheetView zoomScaleNormal="80" zoomScaleSheetLayoutView="100" workbookViewId="0">
      <selection activeCell="E21" sqref="E21"/>
    </sheetView>
  </sheetViews>
  <sheetFormatPr defaultColWidth="9.14453125" defaultRowHeight="15" x14ac:dyDescent="0.2"/>
  <cols>
    <col min="2" max="2" width="23.40625" customWidth="1"/>
    <col min="3" max="3" width="13.98828125" bestFit="1" customWidth="1"/>
    <col min="5" max="5" width="17.484375" customWidth="1"/>
    <col min="6" max="6" width="20.984375" customWidth="1"/>
  </cols>
  <sheetData>
    <row r="1" spans="1:8" x14ac:dyDescent="0.2">
      <c r="A1" s="57" t="s">
        <v>1</v>
      </c>
      <c r="B1" s="59" t="s">
        <v>2</v>
      </c>
      <c r="C1" s="59" t="s">
        <v>3</v>
      </c>
      <c r="D1" s="59" t="s">
        <v>4</v>
      </c>
      <c r="E1" s="59" t="s">
        <v>121</v>
      </c>
      <c r="F1" s="65" t="s">
        <v>122</v>
      </c>
      <c r="G1" s="44"/>
      <c r="H1" s="44"/>
    </row>
    <row r="2" spans="1:8" ht="54.75" x14ac:dyDescent="0.2">
      <c r="A2" s="22">
        <v>1</v>
      </c>
      <c r="B2" s="50" t="s">
        <v>393</v>
      </c>
      <c r="C2" s="22">
        <v>20</v>
      </c>
      <c r="D2" s="22" t="s">
        <v>4</v>
      </c>
      <c r="E2" s="22" t="s">
        <v>415</v>
      </c>
      <c r="F2" s="56">
        <v>15722620</v>
      </c>
      <c r="G2" s="20"/>
      <c r="H2" s="20"/>
    </row>
    <row r="3" spans="1:8" x14ac:dyDescent="0.2">
      <c r="A3" s="5"/>
      <c r="B3" s="5" t="s">
        <v>6</v>
      </c>
      <c r="C3" s="5"/>
      <c r="D3" s="5"/>
      <c r="E3" s="5"/>
      <c r="F3" s="51">
        <f>SUM(F2)</f>
        <v>15722620</v>
      </c>
    </row>
    <row r="5" spans="1:8" x14ac:dyDescent="0.2">
      <c r="B5" s="5" t="s">
        <v>425</v>
      </c>
      <c r="C5" s="7">
        <v>3902.16</v>
      </c>
    </row>
    <row r="6" spans="1:8" x14ac:dyDescent="0.2">
      <c r="B6" s="5" t="s">
        <v>426</v>
      </c>
      <c r="C6" s="53">
        <v>62</v>
      </c>
    </row>
    <row r="7" spans="1:8" x14ac:dyDescent="0.2">
      <c r="B7" s="5" t="s">
        <v>416</v>
      </c>
      <c r="C7" s="54">
        <f>C5*C6</f>
        <v>241933.91999999998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zoomScaleNormal="80" zoomScaleSheetLayoutView="100" workbookViewId="0">
      <selection activeCell="G3" sqref="G3:G7"/>
    </sheetView>
  </sheetViews>
  <sheetFormatPr defaultColWidth="9.14453125" defaultRowHeight="15" x14ac:dyDescent="0.2"/>
  <cols>
    <col min="2" max="2" width="47.484375" customWidth="1"/>
    <col min="3" max="3" width="13.98828125" bestFit="1" customWidth="1"/>
    <col min="5" max="5" width="17.3515625" customWidth="1"/>
    <col min="6" max="6" width="16.54296875" customWidth="1"/>
  </cols>
  <sheetData>
    <row r="1" spans="1:8" x14ac:dyDescent="0.2">
      <c r="A1" s="61" t="s">
        <v>1</v>
      </c>
      <c r="B1" s="62" t="s">
        <v>2</v>
      </c>
      <c r="C1" s="61" t="s">
        <v>3</v>
      </c>
      <c r="D1" s="61" t="s">
        <v>4</v>
      </c>
      <c r="E1" s="61" t="s">
        <v>5</v>
      </c>
      <c r="F1" s="63" t="s">
        <v>6</v>
      </c>
      <c r="G1" s="45"/>
      <c r="H1" s="45"/>
    </row>
    <row r="2" spans="1:8" ht="41.25" x14ac:dyDescent="0.2">
      <c r="A2" s="5"/>
      <c r="B2" s="11" t="s">
        <v>7</v>
      </c>
      <c r="C2" s="12">
        <f>30+27</f>
        <v>57</v>
      </c>
      <c r="D2" s="7" t="s">
        <v>4</v>
      </c>
      <c r="E2" s="7">
        <v>4886829.18</v>
      </c>
      <c r="F2" s="7">
        <f t="shared" ref="F2:F9" si="0">C2*E2</f>
        <v>278549263.25999999</v>
      </c>
    </row>
    <row r="3" spans="1:8" ht="27.75" x14ac:dyDescent="0.2">
      <c r="A3" s="12">
        <v>2</v>
      </c>
      <c r="B3" s="11" t="s">
        <v>431</v>
      </c>
      <c r="C3" s="12">
        <f>'[1]2808'!$C$3</f>
        <v>57</v>
      </c>
      <c r="D3" s="7" t="s">
        <v>4</v>
      </c>
      <c r="E3" s="7">
        <v>8097.48</v>
      </c>
      <c r="F3" s="7">
        <f t="shared" si="0"/>
        <v>461556.36</v>
      </c>
    </row>
    <row r="4" spans="1:8" ht="41.25" x14ac:dyDescent="0.2">
      <c r="A4" s="12">
        <v>3</v>
      </c>
      <c r="B4" s="11" t="s">
        <v>432</v>
      </c>
      <c r="C4" s="12">
        <f>'[1]2808'!$C$3</f>
        <v>57</v>
      </c>
      <c r="D4" s="7" t="s">
        <v>4</v>
      </c>
      <c r="E4" s="7">
        <v>522287.45999999996</v>
      </c>
      <c r="F4" s="7">
        <f t="shared" si="0"/>
        <v>29770385.219999999</v>
      </c>
    </row>
    <row r="5" spans="1:8" ht="27.75" x14ac:dyDescent="0.2">
      <c r="A5" s="12">
        <v>4</v>
      </c>
      <c r="B5" s="11" t="s">
        <v>433</v>
      </c>
      <c r="C5" s="12">
        <f>'[1]2808'!$C$3</f>
        <v>57</v>
      </c>
      <c r="D5" s="7" t="s">
        <v>4</v>
      </c>
      <c r="E5" s="7">
        <v>0</v>
      </c>
      <c r="F5" s="7">
        <f t="shared" si="0"/>
        <v>0</v>
      </c>
    </row>
    <row r="6" spans="1:8" ht="27.75" x14ac:dyDescent="0.2">
      <c r="A6" s="12">
        <v>5</v>
      </c>
      <c r="B6" s="11" t="s">
        <v>434</v>
      </c>
      <c r="C6" s="12">
        <f>'[1]2808'!$C$3</f>
        <v>57</v>
      </c>
      <c r="D6" s="7" t="s">
        <v>4</v>
      </c>
      <c r="E6" s="7">
        <v>8097.48</v>
      </c>
      <c r="F6" s="7">
        <f t="shared" si="0"/>
        <v>461556.36</v>
      </c>
    </row>
    <row r="7" spans="1:8" ht="41.25" x14ac:dyDescent="0.2">
      <c r="A7" s="12">
        <v>6</v>
      </c>
      <c r="B7" s="11" t="s">
        <v>435</v>
      </c>
      <c r="C7" s="12">
        <f>'[1]2808'!$C$3</f>
        <v>57</v>
      </c>
      <c r="D7" s="7" t="s">
        <v>4</v>
      </c>
      <c r="E7" s="7">
        <v>8097.48</v>
      </c>
      <c r="F7" s="7">
        <f t="shared" si="0"/>
        <v>461556.36</v>
      </c>
    </row>
    <row r="8" spans="1:8" x14ac:dyDescent="0.2">
      <c r="A8" s="12">
        <v>7</v>
      </c>
      <c r="B8" s="11" t="s">
        <v>13</v>
      </c>
      <c r="C8" s="12">
        <f>'[1]2808'!$C$3</f>
        <v>57</v>
      </c>
      <c r="D8" s="7" t="s">
        <v>4</v>
      </c>
      <c r="E8" s="7">
        <v>68828.58</v>
      </c>
      <c r="F8" s="7">
        <f t="shared" si="0"/>
        <v>3923229.06</v>
      </c>
    </row>
    <row r="9" spans="1:8" x14ac:dyDescent="0.2">
      <c r="A9" s="12">
        <v>8</v>
      </c>
      <c r="B9" s="11" t="s">
        <v>14</v>
      </c>
      <c r="C9" s="12">
        <f>'[1]2808'!$C$3</f>
        <v>57</v>
      </c>
      <c r="D9" s="7" t="s">
        <v>4</v>
      </c>
      <c r="E9" s="7">
        <v>97169.76</v>
      </c>
      <c r="F9" s="7">
        <f t="shared" si="0"/>
        <v>5538676.3199999994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"/>
  <sheetViews>
    <sheetView tabSelected="1" zoomScaleNormal="80" zoomScaleSheetLayoutView="100" workbookViewId="0">
      <selection activeCell="J7" sqref="J7"/>
    </sheetView>
  </sheetViews>
  <sheetFormatPr defaultColWidth="9.14453125" defaultRowHeight="48.75" customHeight="1" x14ac:dyDescent="0.2"/>
  <cols>
    <col min="2" max="2" width="42.640625" customWidth="1"/>
    <col min="3" max="3" width="13.98828125" bestFit="1" customWidth="1"/>
    <col min="5" max="5" width="15.06640625" customWidth="1"/>
    <col min="6" max="6" width="16.94921875" customWidth="1"/>
  </cols>
  <sheetData>
    <row r="1" spans="1:8" ht="15" x14ac:dyDescent="0.2">
      <c r="A1" s="65" t="s">
        <v>1</v>
      </c>
      <c r="B1" s="65" t="s">
        <v>2</v>
      </c>
      <c r="C1" s="65" t="s">
        <v>3</v>
      </c>
      <c r="D1" s="65" t="s">
        <v>4</v>
      </c>
      <c r="E1" s="65" t="s">
        <v>121</v>
      </c>
      <c r="F1" s="65" t="s">
        <v>122</v>
      </c>
      <c r="G1" s="43"/>
      <c r="H1" s="43"/>
    </row>
    <row r="2" spans="1:8" ht="48.75" customHeight="1" x14ac:dyDescent="0.2">
      <c r="A2" s="22">
        <v>1</v>
      </c>
      <c r="B2" s="50" t="s">
        <v>383</v>
      </c>
      <c r="C2" s="22">
        <v>10</v>
      </c>
      <c r="D2" s="22" t="s">
        <v>4</v>
      </c>
      <c r="E2" s="22" t="s">
        <v>384</v>
      </c>
      <c r="F2" s="56">
        <v>41524870</v>
      </c>
      <c r="G2" s="20"/>
      <c r="H2" s="20"/>
    </row>
    <row r="3" spans="1:8" ht="48.75" customHeight="1" x14ac:dyDescent="0.2">
      <c r="A3" s="24">
        <v>2</v>
      </c>
      <c r="B3" s="29" t="s">
        <v>436</v>
      </c>
      <c r="C3" s="25">
        <v>10</v>
      </c>
      <c r="D3" s="25" t="s">
        <v>4</v>
      </c>
      <c r="E3" s="25" t="s">
        <v>387</v>
      </c>
      <c r="F3" s="25" t="s">
        <v>388</v>
      </c>
    </row>
    <row r="4" spans="1:8" ht="48.75" customHeight="1" x14ac:dyDescent="0.2">
      <c r="A4" s="24">
        <v>3</v>
      </c>
      <c r="B4" s="29" t="s">
        <v>437</v>
      </c>
      <c r="C4" s="25">
        <v>10</v>
      </c>
      <c r="D4" s="25" t="s">
        <v>4</v>
      </c>
      <c r="E4" s="25" t="s">
        <v>391</v>
      </c>
      <c r="F4" s="25" t="s">
        <v>392</v>
      </c>
    </row>
    <row r="5" spans="1:8" ht="48.75" customHeight="1" x14ac:dyDescent="0.2">
      <c r="A5" s="24">
        <v>4</v>
      </c>
      <c r="B5" s="29" t="s">
        <v>438</v>
      </c>
      <c r="C5" s="25">
        <v>10</v>
      </c>
      <c r="D5" s="25" t="s">
        <v>4</v>
      </c>
      <c r="E5" s="25" t="s">
        <v>395</v>
      </c>
      <c r="F5" s="25" t="s">
        <v>396</v>
      </c>
    </row>
    <row r="6" spans="1:8" ht="48.75" customHeight="1" x14ac:dyDescent="0.2">
      <c r="A6" s="24">
        <v>5</v>
      </c>
      <c r="B6" s="29" t="s">
        <v>439</v>
      </c>
      <c r="C6" s="25">
        <v>10</v>
      </c>
      <c r="D6" s="25" t="s">
        <v>4</v>
      </c>
      <c r="E6" s="25" t="s">
        <v>387</v>
      </c>
      <c r="F6" s="25" t="s">
        <v>388</v>
      </c>
    </row>
    <row r="7" spans="1:8" ht="48.75" customHeight="1" x14ac:dyDescent="0.2">
      <c r="A7" s="24">
        <v>6</v>
      </c>
      <c r="B7" s="29" t="s">
        <v>440</v>
      </c>
      <c r="C7" s="25">
        <v>10</v>
      </c>
      <c r="D7" s="25" t="s">
        <v>4</v>
      </c>
      <c r="E7" s="25" t="s">
        <v>387</v>
      </c>
      <c r="F7" s="25" t="s">
        <v>388</v>
      </c>
    </row>
    <row r="8" spans="1:8" ht="15" x14ac:dyDescent="0.2">
      <c r="A8" s="24">
        <v>7</v>
      </c>
      <c r="B8" s="29" t="s">
        <v>13</v>
      </c>
      <c r="C8" s="25">
        <v>10</v>
      </c>
      <c r="D8" s="25" t="s">
        <v>4</v>
      </c>
      <c r="E8" s="25" t="s">
        <v>403</v>
      </c>
      <c r="F8" s="25" t="s">
        <v>404</v>
      </c>
    </row>
    <row r="9" spans="1:8" ht="27.75" x14ac:dyDescent="0.2">
      <c r="A9" s="24">
        <v>8</v>
      </c>
      <c r="B9" s="29" t="s">
        <v>14</v>
      </c>
      <c r="C9" s="25">
        <v>10</v>
      </c>
      <c r="D9" s="25" t="s">
        <v>4</v>
      </c>
      <c r="E9" s="25" t="s">
        <v>407</v>
      </c>
      <c r="F9" s="25" t="s">
        <v>408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7"/>
  <sheetViews>
    <sheetView zoomScaleNormal="80" zoomScaleSheetLayoutView="100" workbookViewId="0">
      <selection activeCell="F19" sqref="F19"/>
    </sheetView>
  </sheetViews>
  <sheetFormatPr defaultColWidth="9.14453125" defaultRowHeight="15" x14ac:dyDescent="0.2"/>
  <cols>
    <col min="2" max="2" width="17.3515625" customWidth="1"/>
    <col min="3" max="3" width="13.98828125" bestFit="1" customWidth="1"/>
    <col min="5" max="5" width="16.0078125" customWidth="1"/>
    <col min="6" max="6" width="26.90234375" customWidth="1"/>
  </cols>
  <sheetData>
    <row r="1" spans="1:8" x14ac:dyDescent="0.2">
      <c r="A1" s="65" t="s">
        <v>1</v>
      </c>
      <c r="B1" s="65" t="s">
        <v>2</v>
      </c>
      <c r="C1" s="65" t="s">
        <v>3</v>
      </c>
      <c r="D1" s="65" t="s">
        <v>4</v>
      </c>
      <c r="E1" s="65" t="s">
        <v>121</v>
      </c>
      <c r="F1" s="65" t="s">
        <v>122</v>
      </c>
      <c r="G1" s="44"/>
      <c r="H1" s="44"/>
    </row>
    <row r="2" spans="1:8" ht="54.75" x14ac:dyDescent="0.2">
      <c r="A2" s="22">
        <v>1</v>
      </c>
      <c r="B2" s="50" t="s">
        <v>397</v>
      </c>
      <c r="C2" s="22">
        <v>10</v>
      </c>
      <c r="D2" s="22" t="s">
        <v>4</v>
      </c>
      <c r="E2" s="22" t="s">
        <v>417</v>
      </c>
      <c r="F2" s="56">
        <v>43431820</v>
      </c>
      <c r="G2" s="20"/>
      <c r="H2" s="20"/>
    </row>
    <row r="3" spans="1:8" x14ac:dyDescent="0.2">
      <c r="A3" s="5"/>
      <c r="B3" s="5" t="s">
        <v>6</v>
      </c>
      <c r="C3" s="5"/>
      <c r="D3" s="5"/>
      <c r="E3" s="5"/>
      <c r="F3" s="7">
        <f>SUM(F2)</f>
        <v>43431820</v>
      </c>
    </row>
    <row r="5" spans="1:8" x14ac:dyDescent="0.2">
      <c r="B5" s="5" t="s">
        <v>425</v>
      </c>
      <c r="C5" s="7">
        <v>3902.16</v>
      </c>
    </row>
    <row r="6" spans="1:8" x14ac:dyDescent="0.2">
      <c r="B6" s="5" t="s">
        <v>426</v>
      </c>
      <c r="C6" s="53">
        <v>62</v>
      </c>
    </row>
    <row r="7" spans="1:8" x14ac:dyDescent="0.2">
      <c r="B7" s="5" t="s">
        <v>416</v>
      </c>
      <c r="C7" s="54">
        <f>C5*C6</f>
        <v>241933.91999999998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"/>
  <sheetViews>
    <sheetView zoomScaleNormal="80" zoomScaleSheetLayoutView="100" workbookViewId="0">
      <selection activeCell="F1" sqref="F1:F3"/>
    </sheetView>
  </sheetViews>
  <sheetFormatPr defaultColWidth="9.14453125" defaultRowHeight="15" x14ac:dyDescent="0.2"/>
  <cols>
    <col min="2" max="2" width="24.6171875" customWidth="1"/>
    <col min="3" max="3" width="13.98828125" bestFit="1" customWidth="1"/>
    <col min="5" max="5" width="15.6015625" customWidth="1"/>
    <col min="6" max="6" width="21.92578125" customWidth="1"/>
  </cols>
  <sheetData>
    <row r="1" spans="1:8" x14ac:dyDescent="0.2">
      <c r="A1" s="48" t="s">
        <v>1</v>
      </c>
      <c r="B1" s="49" t="s">
        <v>2</v>
      </c>
      <c r="C1" s="49" t="s">
        <v>3</v>
      </c>
      <c r="D1" s="49" t="s">
        <v>4</v>
      </c>
      <c r="E1" s="49" t="s">
        <v>121</v>
      </c>
      <c r="F1" s="22" t="s">
        <v>122</v>
      </c>
      <c r="G1" s="44"/>
      <c r="H1" s="44"/>
    </row>
    <row r="2" spans="1:8" ht="68.25" x14ac:dyDescent="0.2">
      <c r="A2" s="22">
        <v>1</v>
      </c>
      <c r="B2" s="50" t="s">
        <v>399</v>
      </c>
      <c r="C2" s="22">
        <v>1</v>
      </c>
      <c r="D2" s="22" t="s">
        <v>4</v>
      </c>
      <c r="E2" s="22" t="s">
        <v>418</v>
      </c>
      <c r="F2" s="56">
        <v>3078366</v>
      </c>
      <c r="G2" s="20"/>
      <c r="H2" s="20"/>
    </row>
    <row r="3" spans="1:8" x14ac:dyDescent="0.2">
      <c r="A3" s="5"/>
      <c r="B3" s="5" t="s">
        <v>6</v>
      </c>
      <c r="C3" s="5"/>
      <c r="D3" s="5"/>
      <c r="E3" s="5"/>
      <c r="F3" s="55">
        <f>SUM(F2)</f>
        <v>3078366</v>
      </c>
    </row>
    <row r="5" spans="1:8" x14ac:dyDescent="0.2">
      <c r="B5" s="5" t="s">
        <v>425</v>
      </c>
      <c r="C5" s="7">
        <v>3902.16</v>
      </c>
    </row>
    <row r="6" spans="1:8" x14ac:dyDescent="0.2">
      <c r="B6" s="5" t="s">
        <v>426</v>
      </c>
      <c r="C6" s="53">
        <v>62</v>
      </c>
    </row>
    <row r="7" spans="1:8" x14ac:dyDescent="0.2">
      <c r="B7" s="5" t="s">
        <v>416</v>
      </c>
      <c r="C7" s="54">
        <f>C5*C6</f>
        <v>241933.91999999998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"/>
  <sheetViews>
    <sheetView zoomScaleNormal="80" zoomScaleSheetLayoutView="100" workbookViewId="0">
      <selection activeCell="E7" sqref="E7"/>
    </sheetView>
  </sheetViews>
  <sheetFormatPr defaultColWidth="9.14453125" defaultRowHeight="15" x14ac:dyDescent="0.2"/>
  <cols>
    <col min="2" max="2" width="18.96484375" customWidth="1"/>
    <col min="3" max="3" width="13.98828125" bestFit="1" customWidth="1"/>
    <col min="5" max="5" width="14.66015625" customWidth="1"/>
    <col min="6" max="6" width="15.6015625" bestFit="1" customWidth="1"/>
  </cols>
  <sheetData>
    <row r="1" spans="1:8" x14ac:dyDescent="0.2">
      <c r="A1" s="61" t="s">
        <v>1</v>
      </c>
      <c r="B1" s="62" t="s">
        <v>2</v>
      </c>
      <c r="C1" s="64" t="s">
        <v>3</v>
      </c>
      <c r="D1" s="61" t="s">
        <v>4</v>
      </c>
      <c r="E1" s="61" t="s">
        <v>5</v>
      </c>
      <c r="F1" s="63" t="s">
        <v>6</v>
      </c>
      <c r="G1" s="45"/>
      <c r="H1" s="45"/>
    </row>
    <row r="2" spans="1:8" ht="68.25" x14ac:dyDescent="0.2">
      <c r="A2" s="12">
        <v>1</v>
      </c>
      <c r="B2" s="11" t="s">
        <v>33</v>
      </c>
      <c r="C2" s="12">
        <v>3</v>
      </c>
      <c r="D2" s="7" t="s">
        <v>4</v>
      </c>
      <c r="E2" s="7">
        <v>4923267.84</v>
      </c>
      <c r="F2" s="7">
        <f>E2*C2</f>
        <v>14769803.52</v>
      </c>
    </row>
    <row r="3" spans="1:8" ht="94.5" x14ac:dyDescent="0.2">
      <c r="A3" s="5"/>
      <c r="B3" s="50" t="s">
        <v>401</v>
      </c>
      <c r="C3" s="22">
        <v>1</v>
      </c>
      <c r="D3" s="22" t="s">
        <v>4</v>
      </c>
      <c r="E3" s="22" t="s">
        <v>419</v>
      </c>
      <c r="F3" s="56">
        <v>6724927</v>
      </c>
      <c r="G3" s="20"/>
      <c r="H3" s="20"/>
    </row>
    <row r="4" spans="1:8" x14ac:dyDescent="0.2">
      <c r="A4" s="5"/>
      <c r="B4" s="5" t="s">
        <v>6</v>
      </c>
      <c r="C4" s="5"/>
      <c r="D4" s="5"/>
      <c r="E4" s="5"/>
      <c r="F4" s="8">
        <f>SUM(F2:F3)</f>
        <v>21494730.52</v>
      </c>
    </row>
    <row r="5" spans="1:8" x14ac:dyDescent="0.2">
      <c r="F5" s="5"/>
    </row>
    <row r="6" spans="1:8" x14ac:dyDescent="0.2">
      <c r="B6" s="5" t="s">
        <v>425</v>
      </c>
      <c r="C6" s="7">
        <v>3902.16</v>
      </c>
    </row>
    <row r="7" spans="1:8" x14ac:dyDescent="0.2">
      <c r="B7" s="5" t="s">
        <v>426</v>
      </c>
      <c r="C7" s="53">
        <v>62</v>
      </c>
    </row>
    <row r="8" spans="1:8" x14ac:dyDescent="0.2">
      <c r="B8" s="5" t="s">
        <v>416</v>
      </c>
      <c r="C8" s="54">
        <f>C6*C7</f>
        <v>241933.91999999998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16"/>
  <sheetViews>
    <sheetView topLeftCell="A3" workbookViewId="0">
      <selection activeCell="H8" sqref="H8:I8"/>
    </sheetView>
  </sheetViews>
  <sheetFormatPr defaultColWidth="9.14453125" defaultRowHeight="15" x14ac:dyDescent="0.2"/>
  <cols>
    <col min="1" max="1" width="15.06640625" customWidth="1"/>
    <col min="2" max="2" width="48.6953125" style="10" customWidth="1"/>
    <col min="4" max="4" width="9.14453125" style="10"/>
    <col min="5" max="5" width="17.484375" style="10" customWidth="1"/>
    <col min="6" max="6" width="20.84765625" style="10" customWidth="1"/>
    <col min="7" max="7" width="9.14453125" style="10"/>
  </cols>
  <sheetData>
    <row r="1" spans="1:32" ht="48" x14ac:dyDescent="0.2">
      <c r="A1" s="14" t="s">
        <v>37</v>
      </c>
      <c r="B1" s="15" t="s">
        <v>38</v>
      </c>
      <c r="C1" s="15" t="s">
        <v>39</v>
      </c>
      <c r="D1" s="15" t="s">
        <v>40</v>
      </c>
      <c r="E1" s="15" t="s">
        <v>41</v>
      </c>
      <c r="F1" s="15" t="s">
        <v>42</v>
      </c>
      <c r="G1" s="15" t="s">
        <v>43</v>
      </c>
      <c r="H1" s="15" t="s">
        <v>44</v>
      </c>
      <c r="I1" s="15" t="s">
        <v>45</v>
      </c>
      <c r="J1" s="16" t="s">
        <v>46</v>
      </c>
      <c r="K1" s="16" t="s">
        <v>47</v>
      </c>
      <c r="L1" s="16" t="s">
        <v>48</v>
      </c>
      <c r="M1" s="16" t="s">
        <v>49</v>
      </c>
      <c r="N1" s="16" t="s">
        <v>50</v>
      </c>
      <c r="O1" s="16" t="s">
        <v>51</v>
      </c>
      <c r="P1" s="16" t="s">
        <v>52</v>
      </c>
      <c r="Q1" s="16" t="s">
        <v>53</v>
      </c>
      <c r="R1" s="16" t="s">
        <v>54</v>
      </c>
      <c r="S1" s="16" t="s">
        <v>55</v>
      </c>
      <c r="T1" s="16" t="s">
        <v>56</v>
      </c>
      <c r="U1" s="16" t="s">
        <v>57</v>
      </c>
      <c r="V1" s="16" t="s">
        <v>58</v>
      </c>
      <c r="W1" s="16" t="s">
        <v>59</v>
      </c>
      <c r="X1" s="16" t="s">
        <v>60</v>
      </c>
      <c r="Y1" s="16" t="s">
        <v>61</v>
      </c>
      <c r="Z1" s="16" t="s">
        <v>62</v>
      </c>
      <c r="AA1" s="16" t="s">
        <v>63</v>
      </c>
      <c r="AB1" s="16" t="s">
        <v>64</v>
      </c>
      <c r="AC1" s="16" t="s">
        <v>65</v>
      </c>
      <c r="AD1" s="16" t="s">
        <v>66</v>
      </c>
      <c r="AE1" s="16" t="s">
        <v>67</v>
      </c>
      <c r="AF1" s="16" t="s">
        <v>68</v>
      </c>
    </row>
    <row r="2" spans="1:32" ht="39" x14ac:dyDescent="0.2">
      <c r="A2" s="17" t="s">
        <v>69</v>
      </c>
      <c r="B2" s="18">
        <v>6200</v>
      </c>
      <c r="C2" s="18" t="s">
        <v>70</v>
      </c>
      <c r="D2" s="18" t="s">
        <v>71</v>
      </c>
      <c r="E2" s="18" t="s">
        <v>72</v>
      </c>
      <c r="F2" s="18" t="s">
        <v>73</v>
      </c>
      <c r="G2" s="18" t="s">
        <v>74</v>
      </c>
      <c r="H2" s="18" t="s">
        <v>75</v>
      </c>
      <c r="I2" s="18" t="s">
        <v>76</v>
      </c>
      <c r="J2" s="19" t="s">
        <v>77</v>
      </c>
      <c r="K2" s="19" t="s">
        <v>78</v>
      </c>
      <c r="L2" s="19" t="s">
        <v>79</v>
      </c>
      <c r="M2" s="19" t="s">
        <v>80</v>
      </c>
      <c r="N2" s="19" t="s">
        <v>81</v>
      </c>
      <c r="O2" s="19" t="s">
        <v>82</v>
      </c>
      <c r="P2" s="19" t="s">
        <v>83</v>
      </c>
      <c r="Q2" s="19" t="s">
        <v>84</v>
      </c>
      <c r="R2" s="19" t="s">
        <v>85</v>
      </c>
      <c r="S2" s="19" t="s">
        <v>86</v>
      </c>
      <c r="T2" s="19" t="s">
        <v>87</v>
      </c>
      <c r="U2" s="19" t="s">
        <v>88</v>
      </c>
      <c r="V2" s="19" t="s">
        <v>89</v>
      </c>
      <c r="W2" s="19" t="s">
        <v>90</v>
      </c>
      <c r="X2" s="19" t="s">
        <v>90</v>
      </c>
      <c r="Y2" s="19" t="s">
        <v>91</v>
      </c>
      <c r="Z2" s="19" t="s">
        <v>92</v>
      </c>
      <c r="AA2" s="19" t="s">
        <v>93</v>
      </c>
      <c r="AB2" s="19" t="s">
        <v>94</v>
      </c>
      <c r="AC2" s="19" t="s">
        <v>95</v>
      </c>
      <c r="AD2" s="19" t="s">
        <v>95</v>
      </c>
      <c r="AE2" s="19" t="s">
        <v>96</v>
      </c>
      <c r="AF2" s="19" t="s">
        <v>97</v>
      </c>
    </row>
    <row r="3" spans="1:32" x14ac:dyDescent="0.2">
      <c r="A3" s="20"/>
      <c r="B3" s="26"/>
      <c r="C3" s="20"/>
      <c r="D3" s="26"/>
      <c r="E3" s="26"/>
      <c r="F3" s="26"/>
      <c r="G3" s="26"/>
      <c r="H3" s="20"/>
      <c r="I3" s="20"/>
      <c r="J3" s="20" t="s">
        <v>98</v>
      </c>
      <c r="K3" s="20" t="s">
        <v>99</v>
      </c>
      <c r="L3" s="20" t="s">
        <v>100</v>
      </c>
      <c r="M3" s="20" t="s">
        <v>101</v>
      </c>
      <c r="N3" s="20" t="s">
        <v>102</v>
      </c>
      <c r="O3" s="20" t="s">
        <v>103</v>
      </c>
      <c r="P3" s="20" t="s">
        <v>104</v>
      </c>
      <c r="Q3" s="20" t="s">
        <v>105</v>
      </c>
      <c r="R3" s="20" t="s">
        <v>106</v>
      </c>
      <c r="S3" s="20" t="s">
        <v>107</v>
      </c>
      <c r="T3" s="20" t="s">
        <v>108</v>
      </c>
      <c r="U3" s="20" t="s">
        <v>109</v>
      </c>
      <c r="V3" s="20" t="s">
        <v>110</v>
      </c>
      <c r="W3" s="20" t="s">
        <v>111</v>
      </c>
      <c r="X3" s="20" t="s">
        <v>111</v>
      </c>
      <c r="Y3" s="20" t="s">
        <v>112</v>
      </c>
      <c r="Z3" s="20" t="s">
        <v>113</v>
      </c>
      <c r="AA3" s="20" t="s">
        <v>114</v>
      </c>
      <c r="AB3" s="20" t="s">
        <v>115</v>
      </c>
      <c r="AC3" s="20" t="s">
        <v>116</v>
      </c>
      <c r="AD3" s="20" t="s">
        <v>116</v>
      </c>
      <c r="AE3" s="20" t="s">
        <v>117</v>
      </c>
      <c r="AF3" s="20" t="s">
        <v>118</v>
      </c>
    </row>
    <row r="4" spans="1:32" x14ac:dyDescent="0.2">
      <c r="A4" s="20"/>
      <c r="B4" s="26"/>
      <c r="C4" s="20" t="s">
        <v>119</v>
      </c>
      <c r="D4" s="26">
        <v>3891.74</v>
      </c>
      <c r="E4" s="26"/>
      <c r="F4" s="26"/>
      <c r="G4" s="26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x14ac:dyDescent="0.2">
      <c r="A5" s="20"/>
      <c r="B5" s="27" t="s">
        <v>120</v>
      </c>
      <c r="C5" s="20"/>
      <c r="D5" s="26"/>
      <c r="E5" s="26"/>
      <c r="F5" s="26"/>
      <c r="G5" s="26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2" x14ac:dyDescent="0.2">
      <c r="A6" s="20"/>
      <c r="B6" s="26"/>
      <c r="C6" s="20"/>
      <c r="D6" s="26"/>
      <c r="E6" s="26"/>
      <c r="F6" s="26"/>
      <c r="G6" s="26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x14ac:dyDescent="0.2">
      <c r="A7" s="22" t="s">
        <v>1</v>
      </c>
      <c r="B7" s="28" t="s">
        <v>2</v>
      </c>
      <c r="C7" s="23" t="s">
        <v>3</v>
      </c>
      <c r="D7" s="28" t="s">
        <v>4</v>
      </c>
      <c r="E7" s="28" t="s">
        <v>121</v>
      </c>
      <c r="F7" s="28" t="s">
        <v>122</v>
      </c>
      <c r="G7" s="26" t="s">
        <v>123</v>
      </c>
      <c r="H7" s="43" t="s">
        <v>422</v>
      </c>
      <c r="I7" s="43" t="s">
        <v>421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ht="27.75" x14ac:dyDescent="0.2">
      <c r="A8" s="24">
        <v>1</v>
      </c>
      <c r="B8" s="29" t="s">
        <v>124</v>
      </c>
      <c r="C8" s="25">
        <v>3</v>
      </c>
      <c r="D8" s="29" t="s">
        <v>4</v>
      </c>
      <c r="E8" s="29" t="s">
        <v>125</v>
      </c>
      <c r="F8" s="29" t="s">
        <v>126</v>
      </c>
      <c r="G8" s="26"/>
      <c r="H8" s="47">
        <v>2</v>
      </c>
      <c r="I8" s="47">
        <v>9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27.75" x14ac:dyDescent="0.2">
      <c r="A9" s="24">
        <v>2</v>
      </c>
      <c r="B9" s="29" t="s">
        <v>8</v>
      </c>
      <c r="C9" s="25">
        <v>3</v>
      </c>
      <c r="D9" s="29" t="s">
        <v>4</v>
      </c>
      <c r="E9" s="29" t="s">
        <v>127</v>
      </c>
      <c r="F9" s="29" t="s">
        <v>128</v>
      </c>
      <c r="G9" s="26">
        <v>2</v>
      </c>
      <c r="H9" s="46">
        <v>4</v>
      </c>
      <c r="I9" s="46">
        <v>86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ht="41.25" x14ac:dyDescent="0.2">
      <c r="A10" s="24">
        <v>3</v>
      </c>
      <c r="B10" s="29" t="s">
        <v>9</v>
      </c>
      <c r="C10" s="25">
        <v>3</v>
      </c>
      <c r="D10" s="29" t="s">
        <v>4</v>
      </c>
      <c r="E10" s="29" t="s">
        <v>129</v>
      </c>
      <c r="F10" s="29" t="s">
        <v>130</v>
      </c>
      <c r="G10" s="26">
        <v>129</v>
      </c>
      <c r="H10" s="46">
        <v>4</v>
      </c>
      <c r="I10" s="46">
        <v>83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2" ht="27.75" x14ac:dyDescent="0.2">
      <c r="A11" s="24">
        <v>4</v>
      </c>
      <c r="B11" s="29" t="s">
        <v>10</v>
      </c>
      <c r="C11" s="25">
        <v>3</v>
      </c>
      <c r="D11" s="29" t="s">
        <v>4</v>
      </c>
      <c r="E11" s="29" t="s">
        <v>131</v>
      </c>
      <c r="F11" s="29" t="s">
        <v>132</v>
      </c>
      <c r="G11" s="26"/>
      <c r="H11" s="46">
        <v>4</v>
      </c>
      <c r="I11" s="46">
        <v>99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2" ht="27.75" x14ac:dyDescent="0.2">
      <c r="A12" s="24">
        <v>5</v>
      </c>
      <c r="B12" s="29" t="s">
        <v>11</v>
      </c>
      <c r="C12" s="25">
        <v>3</v>
      </c>
      <c r="D12" s="29" t="s">
        <v>4</v>
      </c>
      <c r="E12" s="29" t="s">
        <v>127</v>
      </c>
      <c r="F12" s="29" t="s">
        <v>128</v>
      </c>
      <c r="G12" s="26">
        <v>2</v>
      </c>
      <c r="H12" s="46">
        <v>4</v>
      </c>
      <c r="I12" s="46">
        <v>88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ht="41.25" x14ac:dyDescent="0.2">
      <c r="A13" s="24">
        <v>6</v>
      </c>
      <c r="B13" s="29" t="s">
        <v>12</v>
      </c>
      <c r="C13" s="25">
        <v>3</v>
      </c>
      <c r="D13" s="29" t="s">
        <v>4</v>
      </c>
      <c r="E13" s="29" t="s">
        <v>127</v>
      </c>
      <c r="F13" s="29" t="s">
        <v>128</v>
      </c>
      <c r="G13" s="26">
        <v>2</v>
      </c>
      <c r="H13" s="46">
        <v>4</v>
      </c>
      <c r="I13" s="46">
        <v>90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">
      <c r="A14" s="24">
        <v>7</v>
      </c>
      <c r="B14" s="29" t="s">
        <v>13</v>
      </c>
      <c r="C14" s="25">
        <v>3</v>
      </c>
      <c r="D14" s="29" t="s">
        <v>4</v>
      </c>
      <c r="E14" s="29" t="s">
        <v>133</v>
      </c>
      <c r="F14" s="29" t="s">
        <v>134</v>
      </c>
      <c r="G14" s="26">
        <v>17</v>
      </c>
      <c r="H14" s="46" t="s">
        <v>423</v>
      </c>
      <c r="I14" s="46">
        <v>48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 x14ac:dyDescent="0.2">
      <c r="A15" s="24">
        <v>8</v>
      </c>
      <c r="B15" s="29" t="s">
        <v>14</v>
      </c>
      <c r="C15" s="25">
        <v>3</v>
      </c>
      <c r="D15" s="29" t="s">
        <v>4</v>
      </c>
      <c r="E15" s="29" t="s">
        <v>135</v>
      </c>
      <c r="F15" s="29" t="s">
        <v>136</v>
      </c>
      <c r="G15" s="26">
        <v>24</v>
      </c>
      <c r="H15" s="46" t="s">
        <v>423</v>
      </c>
      <c r="I15" s="46">
        <v>44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2" x14ac:dyDescent="0.2">
      <c r="A16" s="24" t="s">
        <v>137</v>
      </c>
      <c r="B16" s="29" t="s">
        <v>6</v>
      </c>
      <c r="C16" s="25" t="s">
        <v>137</v>
      </c>
      <c r="D16" s="29" t="s">
        <v>137</v>
      </c>
      <c r="E16" s="29" t="s">
        <v>137</v>
      </c>
      <c r="F16" s="29" t="s">
        <v>138</v>
      </c>
      <c r="G16" s="26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O58"/>
  <sheetViews>
    <sheetView topLeftCell="A43" workbookViewId="0">
      <selection activeCell="A52" sqref="A52:H53"/>
    </sheetView>
  </sheetViews>
  <sheetFormatPr defaultColWidth="9.14453125" defaultRowHeight="15" x14ac:dyDescent="0.2"/>
  <cols>
    <col min="1" max="1" width="12.9140625" customWidth="1"/>
    <col min="2" max="2" width="34.03125" customWidth="1"/>
    <col min="5" max="5" width="15.6015625" customWidth="1"/>
    <col min="6" max="6" width="18.6953125" customWidth="1"/>
    <col min="7" max="7" width="14.9296875" customWidth="1"/>
    <col min="11" max="11" width="28.65234375" customWidth="1"/>
    <col min="12" max="12" width="11.97265625" customWidth="1"/>
    <col min="13" max="13" width="16.94921875" customWidth="1"/>
  </cols>
  <sheetData>
    <row r="1" spans="1:41" ht="57.75" x14ac:dyDescent="0.2">
      <c r="A1" s="14" t="s">
        <v>37</v>
      </c>
      <c r="B1" s="15" t="s">
        <v>139</v>
      </c>
      <c r="C1" s="15" t="s">
        <v>38</v>
      </c>
      <c r="D1" s="15" t="s">
        <v>39</v>
      </c>
      <c r="E1" s="15" t="s">
        <v>41</v>
      </c>
      <c r="F1" s="15" t="s">
        <v>42</v>
      </c>
      <c r="G1" s="15" t="s">
        <v>140</v>
      </c>
      <c r="H1" s="15" t="s">
        <v>43</v>
      </c>
      <c r="I1" s="15"/>
      <c r="J1" s="15" t="s">
        <v>141</v>
      </c>
      <c r="K1" s="15" t="s">
        <v>142</v>
      </c>
      <c r="L1" s="15" t="s">
        <v>143</v>
      </c>
      <c r="M1" s="15" t="s">
        <v>44</v>
      </c>
      <c r="N1" s="15" t="s">
        <v>45</v>
      </c>
      <c r="O1" s="16" t="s">
        <v>46</v>
      </c>
      <c r="P1" s="16" t="s">
        <v>47</v>
      </c>
      <c r="Q1" s="16" t="s">
        <v>48</v>
      </c>
      <c r="R1" s="16" t="s">
        <v>49</v>
      </c>
      <c r="S1" s="16" t="s">
        <v>144</v>
      </c>
      <c r="T1" s="16" t="s">
        <v>50</v>
      </c>
      <c r="U1" s="16" t="s">
        <v>51</v>
      </c>
      <c r="V1" s="16" t="s">
        <v>52</v>
      </c>
      <c r="W1" s="16" t="s">
        <v>53</v>
      </c>
      <c r="X1" s="16" t="s">
        <v>145</v>
      </c>
      <c r="Y1" s="16" t="s">
        <v>54</v>
      </c>
      <c r="Z1" s="16" t="s">
        <v>55</v>
      </c>
      <c r="AA1" s="16" t="s">
        <v>146</v>
      </c>
      <c r="AB1" s="16" t="s">
        <v>57</v>
      </c>
      <c r="AC1" s="16" t="s">
        <v>58</v>
      </c>
      <c r="AD1" s="16" t="s">
        <v>147</v>
      </c>
      <c r="AE1" s="16" t="s">
        <v>60</v>
      </c>
      <c r="AF1" s="16" t="s">
        <v>61</v>
      </c>
      <c r="AG1" s="16" t="s">
        <v>62</v>
      </c>
      <c r="AH1" s="16" t="s">
        <v>63</v>
      </c>
      <c r="AI1" s="16" t="s">
        <v>64</v>
      </c>
      <c r="AJ1" s="16" t="s">
        <v>65</v>
      </c>
      <c r="AK1" s="16" t="s">
        <v>148</v>
      </c>
      <c r="AL1" s="16" t="s">
        <v>67</v>
      </c>
      <c r="AM1" s="16" t="s">
        <v>68</v>
      </c>
      <c r="AN1" s="16" t="s">
        <v>149</v>
      </c>
      <c r="AO1" s="30" t="s">
        <v>150</v>
      </c>
    </row>
    <row r="2" spans="1:41" x14ac:dyDescent="0.2">
      <c r="A2" s="17" t="s">
        <v>151</v>
      </c>
      <c r="B2" s="18" t="s">
        <v>152</v>
      </c>
      <c r="C2" s="18">
        <v>5400</v>
      </c>
      <c r="D2" s="18" t="s">
        <v>153</v>
      </c>
      <c r="E2" s="18" t="s">
        <v>154</v>
      </c>
      <c r="F2" s="18" t="s">
        <v>155</v>
      </c>
      <c r="G2" s="18" t="s">
        <v>156</v>
      </c>
      <c r="H2" s="18" t="s">
        <v>157</v>
      </c>
      <c r="I2" s="18"/>
      <c r="J2" s="18" t="s">
        <v>158</v>
      </c>
      <c r="K2" s="18">
        <v>1</v>
      </c>
      <c r="L2" s="18">
        <v>2</v>
      </c>
      <c r="M2" s="18" t="s">
        <v>75</v>
      </c>
      <c r="N2" s="18" t="s">
        <v>76</v>
      </c>
      <c r="O2" s="19" t="s">
        <v>159</v>
      </c>
      <c r="P2" s="19" t="s">
        <v>160</v>
      </c>
      <c r="Q2" s="19" t="s">
        <v>161</v>
      </c>
      <c r="R2" s="19" t="s">
        <v>162</v>
      </c>
      <c r="S2" s="19" t="s">
        <v>163</v>
      </c>
      <c r="T2" s="19" t="s">
        <v>164</v>
      </c>
      <c r="U2" s="19" t="s">
        <v>165</v>
      </c>
      <c r="V2" s="19" t="s">
        <v>166</v>
      </c>
      <c r="W2" s="19" t="s">
        <v>167</v>
      </c>
      <c r="X2" s="19" t="s">
        <v>168</v>
      </c>
      <c r="Y2" s="19" t="s">
        <v>169</v>
      </c>
      <c r="Z2" s="19" t="s">
        <v>170</v>
      </c>
      <c r="AA2" s="19" t="s">
        <v>171</v>
      </c>
      <c r="AB2" s="19" t="s">
        <v>172</v>
      </c>
      <c r="AC2" s="19" t="s">
        <v>173</v>
      </c>
      <c r="AD2" s="19" t="s">
        <v>174</v>
      </c>
      <c r="AE2" s="19" t="s">
        <v>175</v>
      </c>
      <c r="AF2" s="19" t="s">
        <v>176</v>
      </c>
      <c r="AG2" s="19" t="s">
        <v>177</v>
      </c>
      <c r="AH2" s="19" t="s">
        <v>178</v>
      </c>
      <c r="AI2" s="19" t="s">
        <v>173</v>
      </c>
      <c r="AJ2" s="19" t="s">
        <v>179</v>
      </c>
      <c r="AK2" s="19" t="s">
        <v>180</v>
      </c>
      <c r="AL2" s="19" t="s">
        <v>181</v>
      </c>
      <c r="AM2" s="19" t="s">
        <v>182</v>
      </c>
      <c r="AN2" s="19" t="s">
        <v>183</v>
      </c>
      <c r="AO2" s="20"/>
    </row>
    <row r="3" spans="1:41" x14ac:dyDescent="0.2">
      <c r="A3" s="20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 t="s">
        <v>184</v>
      </c>
      <c r="P3" s="20" t="s">
        <v>185</v>
      </c>
      <c r="Q3" s="20" t="s">
        <v>186</v>
      </c>
      <c r="R3" s="20" t="s">
        <v>187</v>
      </c>
      <c r="S3" s="20" t="s">
        <v>188</v>
      </c>
      <c r="T3" s="20" t="s">
        <v>189</v>
      </c>
      <c r="U3" s="20" t="s">
        <v>190</v>
      </c>
      <c r="V3" s="20" t="s">
        <v>191</v>
      </c>
      <c r="W3" s="20" t="s">
        <v>192</v>
      </c>
      <c r="X3" s="20" t="s">
        <v>193</v>
      </c>
      <c r="Y3" s="20" t="s">
        <v>194</v>
      </c>
      <c r="Z3" s="20" t="s">
        <v>195</v>
      </c>
      <c r="AA3" s="20" t="s">
        <v>196</v>
      </c>
      <c r="AB3" s="20" t="s">
        <v>197</v>
      </c>
      <c r="AC3" s="20" t="s">
        <v>198</v>
      </c>
      <c r="AD3" s="20" t="s">
        <v>199</v>
      </c>
      <c r="AE3" s="20" t="s">
        <v>200</v>
      </c>
      <c r="AF3" s="20" t="s">
        <v>201</v>
      </c>
      <c r="AG3" s="20" t="s">
        <v>202</v>
      </c>
      <c r="AH3" s="20" t="s">
        <v>203</v>
      </c>
      <c r="AI3" s="20" t="s">
        <v>198</v>
      </c>
      <c r="AJ3" s="20" t="s">
        <v>204</v>
      </c>
      <c r="AK3" s="20" t="s">
        <v>205</v>
      </c>
      <c r="AL3" s="20" t="s">
        <v>206</v>
      </c>
      <c r="AM3" s="20" t="s">
        <v>207</v>
      </c>
      <c r="AN3" s="20" t="s">
        <v>208</v>
      </c>
      <c r="AO3" s="20"/>
    </row>
    <row r="4" spans="1:41" ht="48" x14ac:dyDescent="0.2">
      <c r="A4" s="14" t="s">
        <v>37</v>
      </c>
      <c r="B4" s="15" t="s">
        <v>38</v>
      </c>
      <c r="C4" s="15" t="s">
        <v>39</v>
      </c>
      <c r="D4" s="15" t="s">
        <v>40</v>
      </c>
      <c r="E4" s="15" t="s">
        <v>41</v>
      </c>
      <c r="F4" s="15" t="s">
        <v>42</v>
      </c>
      <c r="G4" s="15" t="s">
        <v>43</v>
      </c>
      <c r="H4" s="15" t="s">
        <v>44</v>
      </c>
      <c r="I4" s="15"/>
      <c r="J4" s="15" t="s">
        <v>45</v>
      </c>
      <c r="K4" s="16" t="s">
        <v>46</v>
      </c>
      <c r="L4" s="16" t="s">
        <v>47</v>
      </c>
      <c r="M4" s="16" t="s">
        <v>48</v>
      </c>
      <c r="N4" s="16" t="s">
        <v>49</v>
      </c>
      <c r="O4" s="16" t="s">
        <v>50</v>
      </c>
      <c r="P4" s="16" t="s">
        <v>51</v>
      </c>
      <c r="Q4" s="16" t="s">
        <v>52</v>
      </c>
      <c r="R4" s="16" t="s">
        <v>53</v>
      </c>
      <c r="S4" s="16" t="s">
        <v>54</v>
      </c>
      <c r="T4" s="16" t="s">
        <v>55</v>
      </c>
      <c r="U4" s="16" t="s">
        <v>56</v>
      </c>
      <c r="V4" s="16" t="s">
        <v>57</v>
      </c>
      <c r="W4" s="16" t="s">
        <v>58</v>
      </c>
      <c r="X4" s="16" t="s">
        <v>59</v>
      </c>
      <c r="Y4" s="16" t="s">
        <v>60</v>
      </c>
      <c r="Z4" s="16" t="s">
        <v>61</v>
      </c>
      <c r="AA4" s="16" t="s">
        <v>62</v>
      </c>
      <c r="AB4" s="16" t="s">
        <v>63</v>
      </c>
      <c r="AC4" s="16" t="s">
        <v>64</v>
      </c>
      <c r="AD4" s="16" t="s">
        <v>65</v>
      </c>
      <c r="AE4" s="16" t="s">
        <v>66</v>
      </c>
      <c r="AF4" s="16" t="s">
        <v>67</v>
      </c>
      <c r="AG4" s="16" t="s">
        <v>68</v>
      </c>
      <c r="AH4" s="20"/>
      <c r="AI4" s="20"/>
      <c r="AJ4" s="20"/>
      <c r="AK4" s="20"/>
      <c r="AL4" s="20"/>
      <c r="AM4" s="20"/>
      <c r="AN4" s="20"/>
      <c r="AO4" s="20"/>
    </row>
    <row r="5" spans="1:41" ht="39" x14ac:dyDescent="0.2">
      <c r="A5" s="17" t="s">
        <v>209</v>
      </c>
      <c r="B5" s="18">
        <v>6200</v>
      </c>
      <c r="C5" s="18" t="s">
        <v>70</v>
      </c>
      <c r="D5" s="18" t="s">
        <v>71</v>
      </c>
      <c r="E5" s="18" t="s">
        <v>72</v>
      </c>
      <c r="F5" s="18" t="s">
        <v>210</v>
      </c>
      <c r="G5" s="18" t="s">
        <v>74</v>
      </c>
      <c r="H5" s="18" t="s">
        <v>211</v>
      </c>
      <c r="I5" s="18"/>
      <c r="J5" s="18" t="s">
        <v>76</v>
      </c>
      <c r="K5" s="19" t="s">
        <v>212</v>
      </c>
      <c r="L5" s="19" t="s">
        <v>213</v>
      </c>
      <c r="M5" s="19" t="s">
        <v>214</v>
      </c>
      <c r="N5" s="19" t="s">
        <v>215</v>
      </c>
      <c r="O5" s="19" t="s">
        <v>216</v>
      </c>
      <c r="P5" s="19" t="s">
        <v>217</v>
      </c>
      <c r="Q5" s="19" t="s">
        <v>218</v>
      </c>
      <c r="R5" s="19" t="s">
        <v>219</v>
      </c>
      <c r="S5" s="19" t="s">
        <v>171</v>
      </c>
      <c r="T5" s="19" t="s">
        <v>220</v>
      </c>
      <c r="U5" s="19" t="s">
        <v>221</v>
      </c>
      <c r="V5" s="19" t="s">
        <v>222</v>
      </c>
      <c r="W5" s="19" t="s">
        <v>223</v>
      </c>
      <c r="X5" s="19" t="s">
        <v>224</v>
      </c>
      <c r="Y5" s="19" t="s">
        <v>224</v>
      </c>
      <c r="Z5" s="19" t="s">
        <v>86</v>
      </c>
      <c r="AA5" s="19" t="s">
        <v>225</v>
      </c>
      <c r="AB5" s="19" t="s">
        <v>226</v>
      </c>
      <c r="AC5" s="19" t="s">
        <v>213</v>
      </c>
      <c r="AD5" s="19" t="s">
        <v>227</v>
      </c>
      <c r="AE5" s="19" t="s">
        <v>227</v>
      </c>
      <c r="AF5" s="19" t="s">
        <v>228</v>
      </c>
      <c r="AG5" s="19" t="s">
        <v>229</v>
      </c>
      <c r="AH5" s="20"/>
      <c r="AI5" s="20"/>
      <c r="AJ5" s="20"/>
      <c r="AK5" s="20"/>
      <c r="AL5" s="20"/>
      <c r="AM5" s="20"/>
      <c r="AN5" s="20"/>
      <c r="AO5" s="20"/>
    </row>
    <row r="6" spans="1:41" x14ac:dyDescent="0.2">
      <c r="A6" s="20">
        <v>15</v>
      </c>
      <c r="B6" s="20"/>
      <c r="C6" s="20"/>
      <c r="D6" s="20"/>
      <c r="E6" s="20"/>
      <c r="F6" s="20"/>
      <c r="G6" s="20"/>
      <c r="H6" s="20"/>
      <c r="I6" s="20"/>
      <c r="J6" s="20"/>
      <c r="K6" s="20" t="s">
        <v>230</v>
      </c>
      <c r="L6" s="20" t="s">
        <v>231</v>
      </c>
      <c r="M6" s="31" t="s">
        <v>232</v>
      </c>
      <c r="N6" s="20" t="s">
        <v>233</v>
      </c>
      <c r="O6" s="20" t="s">
        <v>234</v>
      </c>
      <c r="P6" s="20" t="s">
        <v>235</v>
      </c>
      <c r="Q6" s="20" t="s">
        <v>236</v>
      </c>
      <c r="R6" s="20" t="s">
        <v>237</v>
      </c>
      <c r="S6" s="20" t="s">
        <v>196</v>
      </c>
      <c r="T6" s="20" t="s">
        <v>238</v>
      </c>
      <c r="U6" s="20" t="s">
        <v>239</v>
      </c>
      <c r="V6" s="20" t="s">
        <v>240</v>
      </c>
      <c r="W6" s="20" t="s">
        <v>241</v>
      </c>
      <c r="X6" s="20" t="s">
        <v>242</v>
      </c>
      <c r="Y6" s="20" t="s">
        <v>242</v>
      </c>
      <c r="Z6" s="20" t="s">
        <v>107</v>
      </c>
      <c r="AA6" s="20" t="s">
        <v>243</v>
      </c>
      <c r="AB6" s="20" t="s">
        <v>244</v>
      </c>
      <c r="AC6" s="20" t="s">
        <v>231</v>
      </c>
      <c r="AD6" s="20" t="s">
        <v>245</v>
      </c>
      <c r="AE6" s="20" t="s">
        <v>245</v>
      </c>
      <c r="AF6" s="20" t="s">
        <v>246</v>
      </c>
      <c r="AG6" s="20" t="s">
        <v>247</v>
      </c>
      <c r="AH6" s="20"/>
      <c r="AI6" s="20"/>
      <c r="AJ6" s="20"/>
      <c r="AK6" s="20"/>
      <c r="AL6" s="20"/>
      <c r="AM6" s="20"/>
      <c r="AN6" s="20"/>
      <c r="AO6" s="20"/>
    </row>
    <row r="7" spans="1:41" ht="48" x14ac:dyDescent="0.2">
      <c r="A7" s="14" t="s">
        <v>37</v>
      </c>
      <c r="B7" s="15" t="s">
        <v>248</v>
      </c>
      <c r="C7" s="15" t="s">
        <v>39</v>
      </c>
      <c r="D7" s="15" t="s">
        <v>249</v>
      </c>
      <c r="E7" s="15" t="s">
        <v>41</v>
      </c>
      <c r="F7" s="15" t="s">
        <v>42</v>
      </c>
      <c r="G7" s="15" t="s">
        <v>43</v>
      </c>
      <c r="H7" s="15" t="s">
        <v>44</v>
      </c>
      <c r="I7" s="15"/>
      <c r="J7" s="15" t="s">
        <v>45</v>
      </c>
      <c r="K7" s="16" t="s">
        <v>47</v>
      </c>
      <c r="L7" s="16" t="s">
        <v>48</v>
      </c>
      <c r="M7" s="16" t="s">
        <v>49</v>
      </c>
      <c r="N7" s="16" t="s">
        <v>51</v>
      </c>
      <c r="O7" s="16" t="s">
        <v>52</v>
      </c>
      <c r="P7" s="16" t="s">
        <v>53</v>
      </c>
      <c r="Q7" s="16" t="s">
        <v>54</v>
      </c>
      <c r="R7" s="16" t="s">
        <v>57</v>
      </c>
      <c r="S7" s="16" t="s">
        <v>58</v>
      </c>
      <c r="T7" s="16" t="s">
        <v>147</v>
      </c>
      <c r="U7" s="16" t="s">
        <v>60</v>
      </c>
      <c r="V7" s="16" t="s">
        <v>61</v>
      </c>
      <c r="W7" s="16" t="s">
        <v>62</v>
      </c>
      <c r="X7" s="16" t="s">
        <v>63</v>
      </c>
      <c r="Y7" s="16" t="s">
        <v>64</v>
      </c>
      <c r="Z7" s="16" t="s">
        <v>65</v>
      </c>
      <c r="AA7" s="16" t="s">
        <v>68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</row>
    <row r="8" spans="1:41" ht="21" x14ac:dyDescent="0.2">
      <c r="A8" s="17" t="s">
        <v>250</v>
      </c>
      <c r="B8" s="18" t="s">
        <v>251</v>
      </c>
      <c r="C8" s="18" t="s">
        <v>252</v>
      </c>
      <c r="D8" s="18" t="s">
        <v>253</v>
      </c>
      <c r="E8" s="18" t="s">
        <v>254</v>
      </c>
      <c r="F8" s="18" t="s">
        <v>255</v>
      </c>
      <c r="G8" s="18" t="s">
        <v>256</v>
      </c>
      <c r="H8" s="18" t="s">
        <v>75</v>
      </c>
      <c r="I8" s="18"/>
      <c r="J8" s="18" t="s">
        <v>76</v>
      </c>
      <c r="K8" s="19" t="s">
        <v>257</v>
      </c>
      <c r="L8" s="19" t="s">
        <v>258</v>
      </c>
      <c r="M8" s="19" t="s">
        <v>259</v>
      </c>
      <c r="N8" s="19" t="s">
        <v>260</v>
      </c>
      <c r="O8" s="19" t="s">
        <v>261</v>
      </c>
      <c r="P8" s="19" t="s">
        <v>262</v>
      </c>
      <c r="Q8" s="19" t="s">
        <v>263</v>
      </c>
      <c r="R8" s="19" t="s">
        <v>263</v>
      </c>
      <c r="S8" s="19" t="s">
        <v>264</v>
      </c>
      <c r="T8" s="19" t="s">
        <v>265</v>
      </c>
      <c r="U8" s="19" t="s">
        <v>266</v>
      </c>
      <c r="V8" s="19" t="s">
        <v>267</v>
      </c>
      <c r="W8" s="19" t="s">
        <v>268</v>
      </c>
      <c r="X8" s="19" t="s">
        <v>269</v>
      </c>
      <c r="Y8" s="19" t="s">
        <v>270</v>
      </c>
      <c r="Z8" s="19" t="s">
        <v>271</v>
      </c>
      <c r="AA8" s="19" t="s">
        <v>272</v>
      </c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</row>
    <row r="9" spans="1:41" x14ac:dyDescent="0.2">
      <c r="A9" s="20">
        <v>20</v>
      </c>
      <c r="B9" s="20"/>
      <c r="C9" s="20"/>
      <c r="D9" s="20"/>
      <c r="E9" s="20"/>
      <c r="F9" s="20"/>
      <c r="G9" s="20"/>
      <c r="H9" s="20"/>
      <c r="I9" s="20"/>
      <c r="J9" s="20"/>
      <c r="K9" s="20" t="s">
        <v>273</v>
      </c>
      <c r="L9" s="20" t="s">
        <v>274</v>
      </c>
      <c r="M9" s="20" t="s">
        <v>275</v>
      </c>
      <c r="N9" s="20" t="s">
        <v>276</v>
      </c>
      <c r="O9" s="20" t="s">
        <v>277</v>
      </c>
      <c r="P9" s="31" t="s">
        <v>278</v>
      </c>
      <c r="Q9" s="20" t="s">
        <v>279</v>
      </c>
      <c r="R9" s="20" t="s">
        <v>279</v>
      </c>
      <c r="S9" s="20" t="s">
        <v>280</v>
      </c>
      <c r="T9" s="20" t="s">
        <v>281</v>
      </c>
      <c r="U9" s="20" t="s">
        <v>282</v>
      </c>
      <c r="V9" s="20" t="s">
        <v>283</v>
      </c>
      <c r="W9" s="20" t="s">
        <v>284</v>
      </c>
      <c r="X9" s="20" t="s">
        <v>285</v>
      </c>
      <c r="Y9" s="20" t="s">
        <v>286</v>
      </c>
      <c r="Z9" s="20" t="s">
        <v>287</v>
      </c>
      <c r="AA9" s="20" t="s">
        <v>288</v>
      </c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</row>
    <row r="10" spans="1:41" ht="57.75" x14ac:dyDescent="0.2">
      <c r="A10" s="14" t="s">
        <v>37</v>
      </c>
      <c r="B10" s="15" t="s">
        <v>289</v>
      </c>
      <c r="C10" s="15" t="s">
        <v>290</v>
      </c>
      <c r="D10" s="15" t="s">
        <v>291</v>
      </c>
      <c r="E10" s="15" t="s">
        <v>44</v>
      </c>
      <c r="F10" s="15" t="s">
        <v>45</v>
      </c>
      <c r="G10" s="16" t="s">
        <v>47</v>
      </c>
      <c r="H10" s="16" t="s">
        <v>49</v>
      </c>
      <c r="I10" s="16"/>
      <c r="J10" s="16" t="s">
        <v>50</v>
      </c>
      <c r="K10" s="16" t="s">
        <v>54</v>
      </c>
      <c r="L10" s="16" t="s">
        <v>146</v>
      </c>
      <c r="M10" s="16" t="s">
        <v>57</v>
      </c>
      <c r="N10" s="16" t="s">
        <v>58</v>
      </c>
      <c r="O10" s="16" t="s">
        <v>292</v>
      </c>
      <c r="P10" s="16" t="s">
        <v>293</v>
      </c>
      <c r="Q10" s="16" t="s">
        <v>147</v>
      </c>
      <c r="R10" s="16" t="s">
        <v>60</v>
      </c>
      <c r="S10" s="16" t="s">
        <v>63</v>
      </c>
      <c r="T10" s="16" t="s">
        <v>64</v>
      </c>
      <c r="U10" s="16" t="s">
        <v>65</v>
      </c>
      <c r="V10" s="16" t="s">
        <v>66</v>
      </c>
      <c r="W10" s="16" t="s">
        <v>149</v>
      </c>
      <c r="X10" s="30"/>
      <c r="Y10" s="3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</row>
    <row r="11" spans="1:41" ht="30.75" x14ac:dyDescent="0.2">
      <c r="A11" s="32" t="s">
        <v>294</v>
      </c>
      <c r="B11" s="33" t="s">
        <v>295</v>
      </c>
      <c r="C11" s="33" t="s">
        <v>296</v>
      </c>
      <c r="D11" s="34" t="s">
        <v>297</v>
      </c>
      <c r="E11" s="33" t="s">
        <v>75</v>
      </c>
      <c r="F11" s="33" t="s">
        <v>76</v>
      </c>
      <c r="G11" s="19" t="s">
        <v>298</v>
      </c>
      <c r="H11" s="19" t="s">
        <v>299</v>
      </c>
      <c r="I11" s="19"/>
      <c r="J11" s="19" t="s">
        <v>300</v>
      </c>
      <c r="K11" s="19" t="s">
        <v>301</v>
      </c>
      <c r="L11" s="19" t="s">
        <v>302</v>
      </c>
      <c r="M11" s="19" t="s">
        <v>302</v>
      </c>
      <c r="N11" s="35" t="s">
        <v>137</v>
      </c>
      <c r="O11" s="19" t="s">
        <v>303</v>
      </c>
      <c r="P11" s="19" t="s">
        <v>304</v>
      </c>
      <c r="Q11" s="35" t="s">
        <v>137</v>
      </c>
      <c r="R11" s="35" t="s">
        <v>137</v>
      </c>
      <c r="S11" s="35" t="s">
        <v>137</v>
      </c>
      <c r="T11" s="19" t="s">
        <v>305</v>
      </c>
      <c r="U11" s="35" t="s">
        <v>137</v>
      </c>
      <c r="V11" s="19" t="s">
        <v>302</v>
      </c>
      <c r="W11" s="36" t="s">
        <v>137</v>
      </c>
      <c r="X11" s="37" t="s">
        <v>137</v>
      </c>
      <c r="Y11" s="38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</row>
    <row r="12" spans="1:41" x14ac:dyDescent="0.2">
      <c r="A12" s="20">
        <v>10</v>
      </c>
      <c r="B12" s="20"/>
      <c r="C12" s="20"/>
      <c r="D12" s="20"/>
      <c r="E12" s="20"/>
      <c r="F12" s="20"/>
      <c r="G12" s="20" t="s">
        <v>306</v>
      </c>
      <c r="H12" s="20" t="s">
        <v>307</v>
      </c>
      <c r="I12" s="20"/>
      <c r="J12" s="20" t="s">
        <v>308</v>
      </c>
      <c r="K12" s="20" t="s">
        <v>309</v>
      </c>
      <c r="L12" s="20" t="s">
        <v>310</v>
      </c>
      <c r="M12" s="20" t="s">
        <v>310</v>
      </c>
      <c r="N12" s="20" t="s">
        <v>311</v>
      </c>
      <c r="O12" s="20" t="s">
        <v>312</v>
      </c>
      <c r="P12" s="20" t="s">
        <v>313</v>
      </c>
      <c r="Q12" s="20" t="s">
        <v>311</v>
      </c>
      <c r="R12" s="20" t="s">
        <v>311</v>
      </c>
      <c r="S12" s="20" t="s">
        <v>311</v>
      </c>
      <c r="T12" s="20" t="s">
        <v>314</v>
      </c>
      <c r="U12" s="20" t="s">
        <v>311</v>
      </c>
      <c r="V12" s="20" t="s">
        <v>310</v>
      </c>
      <c r="W12" s="20" t="s">
        <v>311</v>
      </c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</row>
    <row r="13" spans="1:41" ht="48" x14ac:dyDescent="0.2">
      <c r="A13" s="14" t="s">
        <v>37</v>
      </c>
      <c r="B13" s="15" t="s">
        <v>289</v>
      </c>
      <c r="C13" s="15" t="s">
        <v>291</v>
      </c>
      <c r="D13" s="15" t="s">
        <v>315</v>
      </c>
      <c r="E13" s="15" t="s">
        <v>316</v>
      </c>
      <c r="F13" s="15" t="s">
        <v>317</v>
      </c>
      <c r="G13" s="15" t="s">
        <v>318</v>
      </c>
      <c r="H13" s="15" t="s">
        <v>44</v>
      </c>
      <c r="I13" s="15"/>
      <c r="J13" s="15" t="s">
        <v>45</v>
      </c>
      <c r="K13" s="16" t="s">
        <v>46</v>
      </c>
      <c r="L13" s="16" t="s">
        <v>47</v>
      </c>
      <c r="M13" s="16" t="s">
        <v>48</v>
      </c>
      <c r="N13" s="16" t="s">
        <v>49</v>
      </c>
      <c r="O13" s="16" t="s">
        <v>52</v>
      </c>
      <c r="P13" s="16" t="s">
        <v>53</v>
      </c>
      <c r="Q13" s="16" t="s">
        <v>54</v>
      </c>
      <c r="R13" s="16" t="s">
        <v>55</v>
      </c>
      <c r="S13" s="16" t="s">
        <v>56</v>
      </c>
      <c r="T13" s="16" t="s">
        <v>57</v>
      </c>
      <c r="U13" s="16" t="s">
        <v>147</v>
      </c>
      <c r="V13" s="16" t="s">
        <v>63</v>
      </c>
      <c r="W13" s="16" t="s">
        <v>64</v>
      </c>
      <c r="X13" s="16" t="s">
        <v>65</v>
      </c>
      <c r="Y13" s="16" t="s">
        <v>68</v>
      </c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41" ht="21" x14ac:dyDescent="0.2">
      <c r="A14" s="17" t="s">
        <v>319</v>
      </c>
      <c r="B14" s="18" t="s">
        <v>320</v>
      </c>
      <c r="C14" s="18" t="s">
        <v>321</v>
      </c>
      <c r="D14" s="18" t="s">
        <v>322</v>
      </c>
      <c r="E14" s="18" t="s">
        <v>323</v>
      </c>
      <c r="F14" s="18" t="s">
        <v>324</v>
      </c>
      <c r="G14" s="18" t="s">
        <v>325</v>
      </c>
      <c r="H14" s="18" t="s">
        <v>75</v>
      </c>
      <c r="I14" s="18"/>
      <c r="J14" s="18" t="s">
        <v>76</v>
      </c>
      <c r="K14" s="19" t="s">
        <v>326</v>
      </c>
      <c r="L14" s="19" t="s">
        <v>327</v>
      </c>
      <c r="M14" s="19" t="s">
        <v>328</v>
      </c>
      <c r="N14" s="19" t="s">
        <v>329</v>
      </c>
      <c r="O14" s="19" t="s">
        <v>330</v>
      </c>
      <c r="P14" s="19" t="s">
        <v>331</v>
      </c>
      <c r="Q14" s="19" t="s">
        <v>332</v>
      </c>
      <c r="R14" s="19" t="s">
        <v>333</v>
      </c>
      <c r="S14" s="19" t="s">
        <v>334</v>
      </c>
      <c r="T14" s="19" t="s">
        <v>335</v>
      </c>
      <c r="U14" s="19" t="s">
        <v>336</v>
      </c>
      <c r="V14" s="19" t="s">
        <v>337</v>
      </c>
      <c r="W14" s="19" t="s">
        <v>338</v>
      </c>
      <c r="X14" s="19" t="s">
        <v>339</v>
      </c>
      <c r="Y14" s="19" t="s">
        <v>340</v>
      </c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</row>
    <row r="15" spans="1:41" x14ac:dyDescent="0.2">
      <c r="A15" s="20">
        <v>1</v>
      </c>
      <c r="B15" s="20"/>
      <c r="C15" s="20"/>
      <c r="D15" s="20"/>
      <c r="E15" s="20"/>
      <c r="F15" s="20"/>
      <c r="G15" s="20"/>
      <c r="H15" s="20"/>
      <c r="I15" s="20"/>
      <c r="J15" s="20"/>
      <c r="K15" s="20" t="s">
        <v>341</v>
      </c>
      <c r="L15" s="20" t="s">
        <v>342</v>
      </c>
      <c r="M15" s="20" t="s">
        <v>343</v>
      </c>
      <c r="N15" s="20" t="s">
        <v>344</v>
      </c>
      <c r="O15" s="20" t="s">
        <v>345</v>
      </c>
      <c r="P15" s="20" t="s">
        <v>346</v>
      </c>
      <c r="Q15" s="20" t="s">
        <v>347</v>
      </c>
      <c r="R15" s="20" t="s">
        <v>348</v>
      </c>
      <c r="S15" s="20" t="s">
        <v>349</v>
      </c>
      <c r="T15" s="20" t="s">
        <v>350</v>
      </c>
      <c r="U15" s="20" t="s">
        <v>351</v>
      </c>
      <c r="V15" s="20" t="s">
        <v>352</v>
      </c>
      <c r="W15" s="20" t="s">
        <v>353</v>
      </c>
      <c r="X15" s="20" t="s">
        <v>354</v>
      </c>
      <c r="Y15" s="20" t="s">
        <v>355</v>
      </c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41" ht="48" x14ac:dyDescent="0.2">
      <c r="A16" s="14" t="s">
        <v>37</v>
      </c>
      <c r="B16" s="15" t="s">
        <v>289</v>
      </c>
      <c r="C16" s="15" t="s">
        <v>291</v>
      </c>
      <c r="D16" s="15" t="s">
        <v>315</v>
      </c>
      <c r="E16" s="15" t="s">
        <v>316</v>
      </c>
      <c r="F16" s="15" t="s">
        <v>356</v>
      </c>
      <c r="G16" s="15" t="s">
        <v>357</v>
      </c>
      <c r="H16" s="15" t="s">
        <v>45</v>
      </c>
      <c r="I16" s="15"/>
      <c r="J16" s="16" t="s">
        <v>47</v>
      </c>
      <c r="K16" s="16" t="s">
        <v>48</v>
      </c>
      <c r="L16" s="16" t="s">
        <v>49</v>
      </c>
      <c r="M16" s="16" t="s">
        <v>52</v>
      </c>
      <c r="N16" s="16" t="s">
        <v>54</v>
      </c>
      <c r="O16" s="16" t="s">
        <v>55</v>
      </c>
      <c r="P16" s="16" t="s">
        <v>57</v>
      </c>
      <c r="Q16" s="16" t="s">
        <v>63</v>
      </c>
      <c r="R16" s="16" t="s">
        <v>64</v>
      </c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</row>
    <row r="17" spans="1:41" ht="21" x14ac:dyDescent="0.2">
      <c r="A17" s="17" t="s">
        <v>358</v>
      </c>
      <c r="B17" s="18" t="s">
        <v>359</v>
      </c>
      <c r="C17" s="18" t="s">
        <v>360</v>
      </c>
      <c r="D17" s="18" t="s">
        <v>361</v>
      </c>
      <c r="E17" s="18" t="s">
        <v>362</v>
      </c>
      <c r="F17" s="18" t="s">
        <v>363</v>
      </c>
      <c r="G17" s="18" t="s">
        <v>211</v>
      </c>
      <c r="H17" s="18" t="s">
        <v>76</v>
      </c>
      <c r="I17" s="18"/>
      <c r="J17" s="19" t="s">
        <v>364</v>
      </c>
      <c r="K17" s="19" t="s">
        <v>365</v>
      </c>
      <c r="L17" s="19" t="s">
        <v>366</v>
      </c>
      <c r="M17" s="19" t="s">
        <v>367</v>
      </c>
      <c r="N17" s="19" t="s">
        <v>368</v>
      </c>
      <c r="O17" s="19" t="s">
        <v>369</v>
      </c>
      <c r="P17" s="19" t="s">
        <v>370</v>
      </c>
      <c r="Q17" s="19" t="s">
        <v>371</v>
      </c>
      <c r="R17" s="19" t="s">
        <v>372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</row>
    <row r="18" spans="1:41" x14ac:dyDescent="0.2">
      <c r="A18" s="39">
        <v>1</v>
      </c>
      <c r="B18" s="39"/>
      <c r="C18" s="39"/>
      <c r="D18" s="39"/>
      <c r="E18" s="39"/>
      <c r="F18" s="39"/>
      <c r="G18" s="39"/>
      <c r="H18" s="39"/>
      <c r="I18" s="39"/>
      <c r="J18" s="40" t="s">
        <v>373</v>
      </c>
      <c r="K18" s="40" t="s">
        <v>374</v>
      </c>
      <c r="L18" s="40" t="s">
        <v>375</v>
      </c>
      <c r="M18" s="40" t="s">
        <v>376</v>
      </c>
      <c r="N18" s="40" t="s">
        <v>377</v>
      </c>
      <c r="O18" s="40" t="s">
        <v>378</v>
      </c>
      <c r="P18" s="40" t="s">
        <v>379</v>
      </c>
      <c r="Q18" s="40" t="s">
        <v>380</v>
      </c>
      <c r="R18" s="40" t="s">
        <v>381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</row>
    <row r="19" spans="1:41" x14ac:dyDescent="0.2">
      <c r="A19" s="20"/>
      <c r="B19" s="20"/>
      <c r="C19" s="20" t="s">
        <v>119</v>
      </c>
      <c r="D19" s="20">
        <v>3891.74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</row>
    <row r="20" spans="1:41" x14ac:dyDescent="0.2">
      <c r="A20" s="20"/>
      <c r="B20" s="21" t="s">
        <v>382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</row>
    <row r="21" spans="1:41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</row>
    <row r="22" spans="1:41" x14ac:dyDescent="0.2">
      <c r="A22" s="22" t="s">
        <v>1</v>
      </c>
      <c r="B22" s="23" t="s">
        <v>2</v>
      </c>
      <c r="C22" s="23" t="s">
        <v>3</v>
      </c>
      <c r="D22" s="23" t="s">
        <v>4</v>
      </c>
      <c r="E22" s="23" t="s">
        <v>121</v>
      </c>
      <c r="F22" s="23" t="s">
        <v>122</v>
      </c>
      <c r="G22" s="23" t="s">
        <v>123</v>
      </c>
      <c r="H22" s="43" t="s">
        <v>422</v>
      </c>
      <c r="I22" s="43" t="s">
        <v>421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</row>
    <row r="23" spans="1:41" ht="54.75" x14ac:dyDescent="0.2">
      <c r="A23" s="24">
        <v>1</v>
      </c>
      <c r="B23" s="29" t="s">
        <v>383</v>
      </c>
      <c r="C23" s="25">
        <v>10</v>
      </c>
      <c r="D23" s="25" t="s">
        <v>4</v>
      </c>
      <c r="E23" s="25" t="s">
        <v>384</v>
      </c>
      <c r="F23" s="25" t="s">
        <v>385</v>
      </c>
      <c r="G23" s="25" t="s">
        <v>137</v>
      </c>
      <c r="H23" s="47">
        <v>7</v>
      </c>
      <c r="I23" s="47">
        <v>78</v>
      </c>
      <c r="J23" s="22">
        <v>1</v>
      </c>
      <c r="K23" s="28" t="s">
        <v>383</v>
      </c>
      <c r="L23" s="23">
        <v>10</v>
      </c>
      <c r="M23" s="23" t="s">
        <v>386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</row>
    <row r="24" spans="1:41" ht="54.75" x14ac:dyDescent="0.2">
      <c r="A24" s="24">
        <v>2</v>
      </c>
      <c r="B24" s="29" t="s">
        <v>8</v>
      </c>
      <c r="C24" s="25">
        <v>10</v>
      </c>
      <c r="D24" s="25" t="s">
        <v>4</v>
      </c>
      <c r="E24" s="25" t="s">
        <v>387</v>
      </c>
      <c r="F24" s="25" t="s">
        <v>388</v>
      </c>
      <c r="G24" s="25">
        <v>2</v>
      </c>
      <c r="H24" s="47">
        <v>4</v>
      </c>
      <c r="I24" s="47">
        <v>86</v>
      </c>
      <c r="J24" s="24">
        <v>2</v>
      </c>
      <c r="K24" s="29" t="s">
        <v>389</v>
      </c>
      <c r="L24" s="25">
        <v>15</v>
      </c>
      <c r="M24" s="25" t="s">
        <v>390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</row>
    <row r="25" spans="1:41" ht="54.75" x14ac:dyDescent="0.2">
      <c r="A25" s="24">
        <v>3</v>
      </c>
      <c r="B25" s="29" t="s">
        <v>9</v>
      </c>
      <c r="C25" s="25">
        <v>10</v>
      </c>
      <c r="D25" s="25" t="s">
        <v>4</v>
      </c>
      <c r="E25" s="25" t="s">
        <v>391</v>
      </c>
      <c r="F25" s="25" t="s">
        <v>392</v>
      </c>
      <c r="G25" s="25">
        <v>129</v>
      </c>
      <c r="H25" s="46">
        <v>4</v>
      </c>
      <c r="I25" s="46">
        <v>83</v>
      </c>
      <c r="J25" s="24">
        <v>3</v>
      </c>
      <c r="K25" s="29" t="s">
        <v>393</v>
      </c>
      <c r="L25" s="25">
        <v>20</v>
      </c>
      <c r="M25" s="25" t="s">
        <v>394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</row>
    <row r="26" spans="1:41" ht="41.25" x14ac:dyDescent="0.2">
      <c r="A26" s="24">
        <v>4</v>
      </c>
      <c r="B26" s="29" t="s">
        <v>10</v>
      </c>
      <c r="C26" s="25">
        <v>10</v>
      </c>
      <c r="D26" s="25" t="s">
        <v>4</v>
      </c>
      <c r="E26" s="25" t="s">
        <v>395</v>
      </c>
      <c r="F26" s="25" t="s">
        <v>396</v>
      </c>
      <c r="G26" s="25" t="s">
        <v>137</v>
      </c>
      <c r="H26" s="46">
        <v>4</v>
      </c>
      <c r="I26" s="46">
        <v>99</v>
      </c>
      <c r="J26" s="24">
        <v>4</v>
      </c>
      <c r="K26" s="29" t="s">
        <v>397</v>
      </c>
      <c r="L26" s="25">
        <v>10</v>
      </c>
      <c r="M26" s="25" t="s">
        <v>398</v>
      </c>
      <c r="N26" s="20"/>
      <c r="O26" s="20">
        <v>43431820</v>
      </c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</row>
    <row r="27" spans="1:41" ht="54.75" x14ac:dyDescent="0.2">
      <c r="A27" s="24">
        <v>5</v>
      </c>
      <c r="B27" s="29" t="s">
        <v>11</v>
      </c>
      <c r="C27" s="25">
        <v>10</v>
      </c>
      <c r="D27" s="25" t="s">
        <v>4</v>
      </c>
      <c r="E27" s="25" t="s">
        <v>387</v>
      </c>
      <c r="F27" s="25" t="s">
        <v>388</v>
      </c>
      <c r="G27" s="25">
        <v>2</v>
      </c>
      <c r="H27" s="46">
        <v>4</v>
      </c>
      <c r="I27" s="46">
        <v>88</v>
      </c>
      <c r="J27" s="24">
        <v>5</v>
      </c>
      <c r="K27" s="29" t="s">
        <v>399</v>
      </c>
      <c r="L27" s="25">
        <v>1</v>
      </c>
      <c r="M27" s="25" t="s">
        <v>400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</row>
    <row r="28" spans="1:41" ht="54.75" x14ac:dyDescent="0.2">
      <c r="A28" s="24">
        <v>6</v>
      </c>
      <c r="B28" s="29" t="s">
        <v>12</v>
      </c>
      <c r="C28" s="25">
        <v>10</v>
      </c>
      <c r="D28" s="25" t="s">
        <v>4</v>
      </c>
      <c r="E28" s="25" t="s">
        <v>387</v>
      </c>
      <c r="F28" s="25" t="s">
        <v>388</v>
      </c>
      <c r="G28" s="25">
        <v>2</v>
      </c>
      <c r="H28" s="46">
        <v>4</v>
      </c>
      <c r="I28" s="46">
        <v>90</v>
      </c>
      <c r="J28" s="24">
        <v>6</v>
      </c>
      <c r="K28" s="26" t="s">
        <v>401</v>
      </c>
      <c r="L28" s="24">
        <v>1</v>
      </c>
      <c r="M28" s="25" t="s">
        <v>402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41" ht="27.75" x14ac:dyDescent="0.2">
      <c r="A29" s="24">
        <v>7</v>
      </c>
      <c r="B29" s="29" t="s">
        <v>13</v>
      </c>
      <c r="C29" s="25">
        <v>10</v>
      </c>
      <c r="D29" s="25" t="s">
        <v>4</v>
      </c>
      <c r="E29" s="25" t="s">
        <v>403</v>
      </c>
      <c r="F29" s="25" t="s">
        <v>404</v>
      </c>
      <c r="G29" s="25">
        <v>17</v>
      </c>
      <c r="H29" s="46" t="s">
        <v>423</v>
      </c>
      <c r="I29" s="46">
        <v>48</v>
      </c>
      <c r="J29" s="24">
        <v>7</v>
      </c>
      <c r="K29" s="23" t="s">
        <v>405</v>
      </c>
      <c r="L29" s="25" t="s">
        <v>137</v>
      </c>
      <c r="M29" s="25" t="s">
        <v>406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</row>
    <row r="30" spans="1:41" ht="27.75" x14ac:dyDescent="0.2">
      <c r="A30" s="24">
        <v>8</v>
      </c>
      <c r="B30" s="29" t="s">
        <v>14</v>
      </c>
      <c r="C30" s="25">
        <v>10</v>
      </c>
      <c r="D30" s="25" t="s">
        <v>4</v>
      </c>
      <c r="E30" s="25" t="s">
        <v>407</v>
      </c>
      <c r="F30" s="25" t="s">
        <v>408</v>
      </c>
      <c r="G30" s="25">
        <v>24</v>
      </c>
      <c r="H30" s="46" t="s">
        <v>423</v>
      </c>
      <c r="I30" s="46">
        <v>44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</row>
    <row r="31" spans="1:41" x14ac:dyDescent="0.2">
      <c r="A31" s="24" t="s">
        <v>137</v>
      </c>
      <c r="B31" s="25" t="s">
        <v>6</v>
      </c>
      <c r="C31" s="25" t="s">
        <v>137</v>
      </c>
      <c r="D31" s="25" t="s">
        <v>137</v>
      </c>
      <c r="E31" s="25" t="s">
        <v>137</v>
      </c>
      <c r="F31" s="25" t="s">
        <v>386</v>
      </c>
      <c r="G31" s="25" t="s">
        <v>137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</row>
    <row r="32" spans="1:4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</row>
    <row r="33" spans="1:41" x14ac:dyDescent="0.2">
      <c r="A33" s="22" t="s">
        <v>1</v>
      </c>
      <c r="B33" s="23" t="s">
        <v>2</v>
      </c>
      <c r="C33" s="23" t="s">
        <v>3</v>
      </c>
      <c r="D33" s="23" t="s">
        <v>4</v>
      </c>
      <c r="E33" s="23" t="s">
        <v>121</v>
      </c>
      <c r="F33" s="23" t="s">
        <v>122</v>
      </c>
      <c r="G33" s="23" t="s">
        <v>123</v>
      </c>
      <c r="H33" s="44" t="s">
        <v>422</v>
      </c>
      <c r="I33" s="44" t="s">
        <v>424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</row>
    <row r="34" spans="1:41" ht="41.25" x14ac:dyDescent="0.2">
      <c r="A34" s="24">
        <v>1</v>
      </c>
      <c r="B34" s="29" t="s">
        <v>389</v>
      </c>
      <c r="C34" s="25">
        <v>15</v>
      </c>
      <c r="D34" s="25" t="s">
        <v>4</v>
      </c>
      <c r="E34" s="25" t="s">
        <v>409</v>
      </c>
      <c r="F34" s="25" t="s">
        <v>410</v>
      </c>
      <c r="G34" s="25" t="s">
        <v>137</v>
      </c>
      <c r="H34" s="47">
        <v>2</v>
      </c>
      <c r="I34" s="47">
        <v>22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</row>
    <row r="35" spans="1:41" ht="27.75" x14ac:dyDescent="0.2">
      <c r="A35" s="24">
        <v>2</v>
      </c>
      <c r="B35" s="29" t="s">
        <v>8</v>
      </c>
      <c r="C35" s="25">
        <v>15</v>
      </c>
      <c r="D35" s="25" t="s">
        <v>4</v>
      </c>
      <c r="E35" s="25" t="s">
        <v>387</v>
      </c>
      <c r="F35" s="25" t="s">
        <v>411</v>
      </c>
      <c r="G35" s="25">
        <v>2</v>
      </c>
      <c r="H35" s="47">
        <v>4</v>
      </c>
      <c r="I35" s="47">
        <v>86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</row>
    <row r="36" spans="1:41" ht="54.75" x14ac:dyDescent="0.2">
      <c r="A36" s="24">
        <v>3</v>
      </c>
      <c r="B36" s="29" t="s">
        <v>9</v>
      </c>
      <c r="C36" s="25">
        <v>15</v>
      </c>
      <c r="D36" s="25" t="s">
        <v>4</v>
      </c>
      <c r="E36" s="25" t="s">
        <v>391</v>
      </c>
      <c r="F36" s="25" t="s">
        <v>412</v>
      </c>
      <c r="G36" s="25">
        <v>129</v>
      </c>
      <c r="H36" s="46">
        <v>4</v>
      </c>
      <c r="I36" s="46">
        <v>83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</row>
    <row r="37" spans="1:41" ht="41.25" x14ac:dyDescent="0.2">
      <c r="A37" s="24">
        <v>4</v>
      </c>
      <c r="B37" s="29" t="s">
        <v>10</v>
      </c>
      <c r="C37" s="25">
        <v>15</v>
      </c>
      <c r="D37" s="25" t="s">
        <v>4</v>
      </c>
      <c r="E37" s="25" t="s">
        <v>395</v>
      </c>
      <c r="F37" s="25" t="s">
        <v>396</v>
      </c>
      <c r="G37" s="25" t="s">
        <v>137</v>
      </c>
      <c r="H37" s="46">
        <v>4</v>
      </c>
      <c r="I37" s="46">
        <v>99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</row>
    <row r="38" spans="1:41" ht="41.25" x14ac:dyDescent="0.2">
      <c r="A38" s="24">
        <v>5</v>
      </c>
      <c r="B38" s="29" t="s">
        <v>11</v>
      </c>
      <c r="C38" s="25">
        <v>15</v>
      </c>
      <c r="D38" s="25" t="s">
        <v>4</v>
      </c>
      <c r="E38" s="25" t="s">
        <v>387</v>
      </c>
      <c r="F38" s="25" t="s">
        <v>411</v>
      </c>
      <c r="G38" s="25">
        <v>2</v>
      </c>
      <c r="H38" s="46">
        <v>4</v>
      </c>
      <c r="I38" s="46">
        <v>88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</row>
    <row r="39" spans="1:41" ht="41.25" x14ac:dyDescent="0.2">
      <c r="A39" s="24">
        <v>6</v>
      </c>
      <c r="B39" s="29" t="s">
        <v>12</v>
      </c>
      <c r="C39" s="25">
        <v>15</v>
      </c>
      <c r="D39" s="25" t="s">
        <v>4</v>
      </c>
      <c r="E39" s="25" t="s">
        <v>387</v>
      </c>
      <c r="F39" s="25" t="s">
        <v>411</v>
      </c>
      <c r="G39" s="25">
        <v>2</v>
      </c>
      <c r="H39" s="46">
        <v>4</v>
      </c>
      <c r="I39" s="46">
        <v>90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</row>
    <row r="40" spans="1:41" ht="27.75" x14ac:dyDescent="0.2">
      <c r="A40" s="24">
        <v>7</v>
      </c>
      <c r="B40" s="29" t="s">
        <v>13</v>
      </c>
      <c r="C40" s="25">
        <v>15</v>
      </c>
      <c r="D40" s="25" t="s">
        <v>4</v>
      </c>
      <c r="E40" s="25" t="s">
        <v>403</v>
      </c>
      <c r="F40" s="25" t="s">
        <v>413</v>
      </c>
      <c r="G40" s="25">
        <v>17</v>
      </c>
      <c r="H40" s="46" t="s">
        <v>423</v>
      </c>
      <c r="I40" s="46">
        <v>48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</row>
    <row r="41" spans="1:41" ht="27.75" x14ac:dyDescent="0.2">
      <c r="A41" s="24">
        <v>8</v>
      </c>
      <c r="B41" s="29" t="s">
        <v>14</v>
      </c>
      <c r="C41" s="25">
        <v>15</v>
      </c>
      <c r="D41" s="25" t="s">
        <v>4</v>
      </c>
      <c r="E41" s="25" t="s">
        <v>407</v>
      </c>
      <c r="F41" s="25" t="s">
        <v>414</v>
      </c>
      <c r="G41" s="25">
        <v>24</v>
      </c>
      <c r="H41" s="46" t="s">
        <v>423</v>
      </c>
      <c r="I41" s="46">
        <v>44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</row>
    <row r="42" spans="1:41" x14ac:dyDescent="0.2">
      <c r="A42" s="24" t="s">
        <v>137</v>
      </c>
      <c r="B42" s="25" t="s">
        <v>6</v>
      </c>
      <c r="C42" s="25" t="s">
        <v>137</v>
      </c>
      <c r="D42" s="25" t="s">
        <v>137</v>
      </c>
      <c r="E42" s="25" t="s">
        <v>137</v>
      </c>
      <c r="F42" s="25" t="s">
        <v>390</v>
      </c>
      <c r="G42" s="25" t="s">
        <v>137</v>
      </c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</row>
    <row r="43" spans="1:4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</row>
    <row r="44" spans="1:41" x14ac:dyDescent="0.2">
      <c r="A44" s="22" t="s">
        <v>1</v>
      </c>
      <c r="B44" s="23" t="s">
        <v>2</v>
      </c>
      <c r="C44" s="23" t="s">
        <v>3</v>
      </c>
      <c r="D44" s="23" t="s">
        <v>4</v>
      </c>
      <c r="E44" s="23" t="s">
        <v>121</v>
      </c>
      <c r="F44" s="23" t="s">
        <v>122</v>
      </c>
      <c r="G44" s="44" t="s">
        <v>422</v>
      </c>
      <c r="H44" s="44" t="s">
        <v>421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</row>
    <row r="45" spans="1:41" ht="41.25" x14ac:dyDescent="0.2">
      <c r="A45" s="24">
        <v>1</v>
      </c>
      <c r="B45" s="29" t="s">
        <v>393</v>
      </c>
      <c r="C45" s="25">
        <v>20</v>
      </c>
      <c r="D45" s="25" t="s">
        <v>4</v>
      </c>
      <c r="E45" s="25" t="s">
        <v>415</v>
      </c>
      <c r="F45" s="25" t="s">
        <v>394</v>
      </c>
      <c r="G45" s="47">
        <v>5</v>
      </c>
      <c r="H45" s="47">
        <v>4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</row>
    <row r="46" spans="1:41" x14ac:dyDescent="0.2">
      <c r="A46" s="24" t="s">
        <v>137</v>
      </c>
      <c r="B46" s="25" t="s">
        <v>416</v>
      </c>
      <c r="C46" s="25" t="s">
        <v>137</v>
      </c>
      <c r="D46" s="25" t="s">
        <v>137</v>
      </c>
      <c r="E46" s="25" t="s">
        <v>137</v>
      </c>
      <c r="F46" s="25" t="s">
        <v>394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</row>
    <row r="47" spans="1:4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</row>
    <row r="48" spans="1:41" x14ac:dyDescent="0.2">
      <c r="A48" s="22" t="s">
        <v>1</v>
      </c>
      <c r="B48" s="23" t="s">
        <v>2</v>
      </c>
      <c r="C48" s="23" t="s">
        <v>3</v>
      </c>
      <c r="D48" s="23" t="s">
        <v>4</v>
      </c>
      <c r="E48" s="23" t="s">
        <v>121</v>
      </c>
      <c r="F48" s="23" t="s">
        <v>122</v>
      </c>
      <c r="G48" s="44" t="s">
        <v>422</v>
      </c>
      <c r="H48" s="44" t="s">
        <v>421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</row>
    <row r="49" spans="1:41" ht="27.75" x14ac:dyDescent="0.2">
      <c r="A49" s="24" t="s">
        <v>137</v>
      </c>
      <c r="B49" s="29" t="s">
        <v>397</v>
      </c>
      <c r="C49" s="25">
        <v>10</v>
      </c>
      <c r="D49" s="25" t="s">
        <v>4</v>
      </c>
      <c r="E49" s="25" t="s">
        <v>417</v>
      </c>
      <c r="F49" s="25" t="s">
        <v>398</v>
      </c>
      <c r="G49" s="47">
        <v>9</v>
      </c>
      <c r="H49" s="47">
        <v>126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</row>
    <row r="50" spans="1:41" x14ac:dyDescent="0.2">
      <c r="A50" s="24" t="s">
        <v>137</v>
      </c>
      <c r="B50" s="25" t="s">
        <v>416</v>
      </c>
      <c r="C50" s="25" t="s">
        <v>137</v>
      </c>
      <c r="D50" s="25" t="s">
        <v>137</v>
      </c>
      <c r="E50" s="25" t="s">
        <v>137</v>
      </c>
      <c r="F50" s="25" t="s">
        <v>398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</row>
    <row r="51" spans="1:4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</row>
    <row r="52" spans="1:41" x14ac:dyDescent="0.2">
      <c r="A52" s="22" t="s">
        <v>1</v>
      </c>
      <c r="B52" s="23" t="s">
        <v>2</v>
      </c>
      <c r="C52" s="23" t="s">
        <v>3</v>
      </c>
      <c r="D52" s="23" t="s">
        <v>4</v>
      </c>
      <c r="E52" s="23" t="s">
        <v>121</v>
      </c>
      <c r="F52" s="23" t="s">
        <v>122</v>
      </c>
      <c r="G52" s="44" t="s">
        <v>422</v>
      </c>
      <c r="H52" s="44" t="s">
        <v>421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</row>
    <row r="53" spans="1:41" ht="54.75" x14ac:dyDescent="0.2">
      <c r="A53" s="24">
        <v>1</v>
      </c>
      <c r="B53" s="26" t="s">
        <v>399</v>
      </c>
      <c r="C53" s="20">
        <v>1</v>
      </c>
      <c r="D53" s="24" t="s">
        <v>4</v>
      </c>
      <c r="E53" s="25" t="s">
        <v>418</v>
      </c>
      <c r="F53" s="25" t="s">
        <v>400</v>
      </c>
      <c r="G53" s="20">
        <v>11</v>
      </c>
      <c r="H53" s="20">
        <v>12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</row>
    <row r="54" spans="1:41" x14ac:dyDescent="0.2">
      <c r="A54" s="24" t="s">
        <v>137</v>
      </c>
      <c r="B54" s="23" t="s">
        <v>416</v>
      </c>
      <c r="C54" s="23" t="s">
        <v>137</v>
      </c>
      <c r="D54" s="25" t="s">
        <v>137</v>
      </c>
      <c r="E54" s="25" t="s">
        <v>137</v>
      </c>
      <c r="F54" s="25" t="s">
        <v>400</v>
      </c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</row>
    <row r="55" spans="1:4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</row>
    <row r="56" spans="1:41" x14ac:dyDescent="0.2">
      <c r="A56" s="22" t="s">
        <v>1</v>
      </c>
      <c r="B56" s="23" t="s">
        <v>2</v>
      </c>
      <c r="C56" s="23" t="s">
        <v>3</v>
      </c>
      <c r="D56" s="23" t="s">
        <v>4</v>
      </c>
      <c r="E56" s="23" t="s">
        <v>121</v>
      </c>
      <c r="F56" s="23" t="s">
        <v>122</v>
      </c>
      <c r="G56" s="44" t="s">
        <v>422</v>
      </c>
      <c r="H56" s="44" t="s">
        <v>421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</row>
    <row r="57" spans="1:41" ht="41.25" x14ac:dyDescent="0.2">
      <c r="A57" s="24">
        <v>1</v>
      </c>
      <c r="B57" s="26" t="s">
        <v>401</v>
      </c>
      <c r="C57" s="24">
        <v>1</v>
      </c>
      <c r="D57" s="25" t="s">
        <v>4</v>
      </c>
      <c r="E57" s="25" t="s">
        <v>419</v>
      </c>
      <c r="F57" s="25" t="s">
        <v>402</v>
      </c>
      <c r="G57" s="47">
        <v>13</v>
      </c>
      <c r="H57" s="47">
        <v>19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</row>
    <row r="58" spans="1:41" x14ac:dyDescent="0.2">
      <c r="A58" s="24" t="s">
        <v>137</v>
      </c>
      <c r="B58" s="23" t="s">
        <v>416</v>
      </c>
      <c r="C58" s="25" t="s">
        <v>137</v>
      </c>
      <c r="D58" s="25" t="s">
        <v>137</v>
      </c>
      <c r="E58" s="25" t="s">
        <v>137</v>
      </c>
      <c r="F58" s="25" t="s">
        <v>402</v>
      </c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2B6BA7-3B13-4219-B825-632C75131799}"/>
</file>

<file path=customXml/itemProps2.xml><?xml version="1.0" encoding="utf-8"?>
<ds:datastoreItem xmlns:ds="http://schemas.openxmlformats.org/officeDocument/2006/customXml" ds:itemID="{7B155F6F-0F02-4207-ABA2-087BD74B7BE5}">
  <ds:schemaRefs>
    <ds:schemaRef ds:uri="http://schemas.microsoft.com/office/2006/metadata/properties"/>
    <ds:schemaRef ds:uri="http://www.w3.org/2000/xmlns/"/>
    <ds:schemaRef ds:uri="67ae1635-7cf6-4967-bf43-54f936c832e8"/>
    <ds:schemaRef ds:uri="http://www.w3.org/2001/XMLSchema-instance"/>
    <ds:schemaRef ds:uri="http://schemas.microsoft.com/office/infopath/2007/PartnerControls"/>
    <ds:schemaRef ds:uri="f70d6925-5891-4b80-8091-fb9b9ba1923c"/>
  </ds:schemaRefs>
</ds:datastoreItem>
</file>

<file path=customXml/itemProps3.xml><?xml version="1.0" encoding="utf-8"?>
<ds:datastoreItem xmlns:ds="http://schemas.openxmlformats.org/officeDocument/2006/customXml" ds:itemID="{9B074F4E-5047-4846-A6C5-3A72F6456D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RUFINO</vt:lpstr>
      <vt:lpstr>SAN CARLOS</vt:lpstr>
      <vt:lpstr>ISLA DEL SOL</vt:lpstr>
      <vt:lpstr>2808</vt:lpstr>
      <vt:lpstr> LOTE 1 NACIONAL</vt:lpstr>
      <vt:lpstr>LOTE 2 DISTRITAL</vt:lpstr>
      <vt:lpstr>LOTE 5 DISTRITAL</vt:lpstr>
      <vt:lpstr>LOTE 6 NACIONAL</vt:lpstr>
      <vt:lpstr>LOTE 7 NACIONAL</vt:lpstr>
      <vt:lpstr>LOTE 9 NACIONAL</vt:lpstr>
      <vt:lpstr>LOTE 11 DISTRITAL</vt:lpstr>
      <vt:lpstr>LOTE 13 DISTRITAL</vt:lpstr>
      <vt:lpstr>2910</vt:lpstr>
      <vt:lpstr>2851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Edgar Geovanny Jimenez Ortiz</dc:creator>
  <cp:keywords/>
  <dc:description/>
  <cp:lastModifiedBy>Diana Fagua</cp:lastModifiedBy>
  <cp:revision/>
  <dcterms:created xsi:type="dcterms:W3CDTF">2025-08-26T17:10:30Z</dcterms:created>
  <dcterms:modified xsi:type="dcterms:W3CDTF">2025-11-12T20:29:37Z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  <property fmtid="{D5CDD505-2E9C-101B-9397-08002B2CF9AE}" pid="4" name="Order">
    <vt:r8>150705400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